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DMIN GROUP\ELECTRIC RATE CASE - 2023\RFP Filing - Draft\Rate Case Expenses- Alana\WP-MFR-04_Invoice Support\"/>
    </mc:Choice>
  </mc:AlternateContent>
  <xr:revisionPtr revIDLastSave="0" documentId="13_ncr:1_{F4D545DC-368C-45AC-9F01-7FE480DB47BB}" xr6:coauthVersionLast="47" xr6:coauthVersionMax="47" xr10:uidLastSave="{00000000-0000-0000-0000-000000000000}"/>
  <bookViews>
    <workbookView xWindow="-120" yWindow="-120" windowWidth="29040" windowHeight="15840" xr2:uid="{89C225B1-DDF5-44C7-9E10-ACD34E259369}"/>
  </bookViews>
  <sheets>
    <sheet name="Summary I" sheetId="3" r:id="rId1"/>
    <sheet name="Summary II" sheetId="4" r:id="rId2"/>
    <sheet name="Table" sheetId="2" r:id="rId3"/>
    <sheet name="2023 DCRF  Expenses " sheetId="5" r:id="rId4"/>
    <sheet name="GL AP Accrual Balance " sheetId="6" r:id="rId5"/>
  </sheets>
  <calcPr calcId="191028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3" l="1"/>
  <c r="O60" i="5"/>
  <c r="O29" i="5"/>
  <c r="O46" i="5"/>
  <c r="L24" i="4" l="1"/>
  <c r="L19" i="4"/>
  <c r="B17" i="3"/>
  <c r="L20" i="4" s="1"/>
  <c r="L26" i="4"/>
  <c r="B23" i="3"/>
  <c r="L21" i="4"/>
  <c r="L50" i="2" l="1"/>
  <c r="L46" i="6"/>
  <c r="B21" i="3" s="1"/>
  <c r="O66" i="5"/>
  <c r="O68" i="5" s="1"/>
  <c r="B18" i="3"/>
  <c r="O31" i="5" l="1"/>
  <c r="O42" i="5" s="1"/>
  <c r="O72" i="5" s="1"/>
  <c r="E18" i="3" s="1"/>
  <c r="T46" i="2" l="1"/>
  <c r="T47" i="2"/>
  <c r="T48" i="2"/>
  <c r="T38" i="2" l="1"/>
  <c r="T39" i="2"/>
  <c r="T40" i="2"/>
  <c r="T41" i="2"/>
  <c r="T42" i="2"/>
  <c r="T43" i="2"/>
  <c r="T44" i="2"/>
  <c r="T45" i="2"/>
  <c r="T37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2" i="2"/>
</calcChain>
</file>

<file path=xl/sharedStrings.xml><?xml version="1.0" encoding="utf-8"?>
<sst xmlns="http://schemas.openxmlformats.org/spreadsheetml/2006/main" count="1967" uniqueCount="253">
  <si>
    <t xml:space="preserve">CenterPoint Houston Electric </t>
  </si>
  <si>
    <t xml:space="preserve">Rate Case Expenses </t>
  </si>
  <si>
    <t>Item</t>
  </si>
  <si>
    <t>Sub-item</t>
  </si>
  <si>
    <t>Document Number</t>
  </si>
  <si>
    <t>Document type</t>
  </si>
  <si>
    <t>Ref Document Number</t>
  </si>
  <si>
    <t>Period</t>
  </si>
  <si>
    <t>Cost Element</t>
  </si>
  <si>
    <t>Cost element name</t>
  </si>
  <si>
    <t>Document Header Text</t>
  </si>
  <si>
    <t>FERC Acct</t>
  </si>
  <si>
    <t>Cost Element Description</t>
  </si>
  <si>
    <t xml:space="preserve">Internal Order </t>
  </si>
  <si>
    <t xml:space="preserve">Case </t>
  </si>
  <si>
    <t>Amount</t>
  </si>
  <si>
    <t>Posting Date</t>
  </si>
  <si>
    <t>Document Date</t>
  </si>
  <si>
    <t>Name of offsetting account</t>
  </si>
  <si>
    <t>Fiscal Year</t>
  </si>
  <si>
    <t>Invoice</t>
  </si>
  <si>
    <t>Category</t>
  </si>
  <si>
    <t>Type</t>
  </si>
  <si>
    <t>Description/Vendor</t>
  </si>
  <si>
    <t>A</t>
  </si>
  <si>
    <t>ER</t>
  </si>
  <si>
    <t>5</t>
  </si>
  <si>
    <t>522080</t>
  </si>
  <si>
    <t>Park/In-town Travel</t>
  </si>
  <si>
    <t>9210</t>
  </si>
  <si>
    <t>One Pay Card</t>
  </si>
  <si>
    <t>522010</t>
  </si>
  <si>
    <t>Employee Travel</t>
  </si>
  <si>
    <t>B</t>
  </si>
  <si>
    <t>C</t>
  </si>
  <si>
    <t>D</t>
  </si>
  <si>
    <t>E</t>
  </si>
  <si>
    <t>522060</t>
  </si>
  <si>
    <t>Business Meals</t>
  </si>
  <si>
    <t>F</t>
  </si>
  <si>
    <t>G</t>
  </si>
  <si>
    <t>H</t>
  </si>
  <si>
    <t>I</t>
  </si>
  <si>
    <t>J</t>
  </si>
  <si>
    <t>K</t>
  </si>
  <si>
    <t>6</t>
  </si>
  <si>
    <t>8</t>
  </si>
  <si>
    <t>4</t>
  </si>
  <si>
    <t>Empl Reimburs/Deduct</t>
  </si>
  <si>
    <t>2023</t>
  </si>
  <si>
    <t>7</t>
  </si>
  <si>
    <t>9230</t>
  </si>
  <si>
    <t>9</t>
  </si>
  <si>
    <t>164283689</t>
  </si>
  <si>
    <t>1800170890</t>
  </si>
  <si>
    <t>499C9B1606CF433686A0</t>
  </si>
  <si>
    <t>55546503080286548400049/501 PLAT PARKING/20230321</t>
  </si>
  <si>
    <t>11040762</t>
  </si>
  <si>
    <t>LegalReg to 2023 DCRF Filing CAP</t>
  </si>
  <si>
    <t>05140483081710018469886/CHICK-FIL-A #03104/2023032</t>
  </si>
  <si>
    <t>52704873081722907633318/HYATT HOTELS/20230321</t>
  </si>
  <si>
    <t>Out-of-pocket CHANG SE</t>
  </si>
  <si>
    <t>164597698</t>
  </si>
  <si>
    <t>1800171593</t>
  </si>
  <si>
    <t>4B3B86DED20942E1B1BD</t>
  </si>
  <si>
    <t>52704873095750000453783/HYATT REG AUSTIN PARKI/202</t>
  </si>
  <si>
    <t>05314613095000404147734/CHICK-FIL-A - ALLEN CE/202</t>
  </si>
  <si>
    <t>55429503093745098510405/VONLANE/20230403</t>
  </si>
  <si>
    <t>164554882</t>
  </si>
  <si>
    <t>LG</t>
  </si>
  <si>
    <t>1700236774</t>
  </si>
  <si>
    <t>543150</t>
  </si>
  <si>
    <t>Legal Services</t>
  </si>
  <si>
    <t>2023 DCRF Filing for CEHE</t>
  </si>
  <si>
    <t/>
  </si>
  <si>
    <t>COFFIN RENNER LLP</t>
  </si>
  <si>
    <t>164931681</t>
  </si>
  <si>
    <t>1800172513</t>
  </si>
  <si>
    <t>C04C5A1457EE4E9A9C55</t>
  </si>
  <si>
    <t>55500803130010000645992/AIRIS RAMEN/20230509</t>
  </si>
  <si>
    <t>55546503130286555900097/501 PLAT PARKING/20230509</t>
  </si>
  <si>
    <t>52704873130722905781813/HYATT HOTELS/20230509</t>
  </si>
  <si>
    <t>165145859</t>
  </si>
  <si>
    <t>1800173075</t>
  </si>
  <si>
    <t>F9F2AD694A514235B52B</t>
  </si>
  <si>
    <t>52704873130722906043833/HYATT HOTELS/20230509</t>
  </si>
  <si>
    <t>05140483128720217484714/MCDONALD'S F7567/20230508</t>
  </si>
  <si>
    <t>Out-of-pocket PETERS  III PATRICK</t>
  </si>
  <si>
    <t>165055666</t>
  </si>
  <si>
    <t>1700237439</t>
  </si>
  <si>
    <t>165343555</t>
  </si>
  <si>
    <t>1700237902</t>
  </si>
  <si>
    <t>HUNTON ANDREWS KURTH LLP</t>
  </si>
  <si>
    <t>165655141</t>
  </si>
  <si>
    <t>1700238204</t>
  </si>
  <si>
    <t>165655167</t>
  </si>
  <si>
    <t>1700238226</t>
  </si>
  <si>
    <t>166136613</t>
  </si>
  <si>
    <t>1700238721</t>
  </si>
  <si>
    <t>166802005</t>
  </si>
  <si>
    <t>1800176931</t>
  </si>
  <si>
    <t>938377FFA7E94523B210</t>
  </si>
  <si>
    <t>72716213227900015803969/CHICK-FIL-A/20230815</t>
  </si>
  <si>
    <t>166782678</t>
  </si>
  <si>
    <t>1700239398</t>
  </si>
  <si>
    <t>167292377</t>
  </si>
  <si>
    <t>1800178072</t>
  </si>
  <si>
    <t>276C9C0DDAB242D3A7AD</t>
  </si>
  <si>
    <t>55429503239713793597742/VONLANE/20230827</t>
  </si>
  <si>
    <t>52704873241722908548488/HYATT HOTELS/20230828</t>
  </si>
  <si>
    <t>166889815</t>
  </si>
  <si>
    <t>1700239521</t>
  </si>
  <si>
    <t>167358966</t>
  </si>
  <si>
    <t>1700239762</t>
  </si>
  <si>
    <t>Total</t>
  </si>
  <si>
    <t>Functional Area</t>
  </si>
  <si>
    <t>Name</t>
  </si>
  <si>
    <t>Object</t>
  </si>
  <si>
    <t>CO object name</t>
  </si>
  <si>
    <t>Val/COArea Crcy</t>
  </si>
  <si>
    <t>Company</t>
  </si>
  <si>
    <t>Employee</t>
  </si>
  <si>
    <t xml:space="preserve">Consultants </t>
  </si>
  <si>
    <t>Legal</t>
  </si>
  <si>
    <t>Row Labels</t>
  </si>
  <si>
    <t>Grand Total</t>
  </si>
  <si>
    <t>(All)</t>
  </si>
  <si>
    <t>Sum of Val/COArea Crcy</t>
  </si>
  <si>
    <t>Sum of Amount</t>
  </si>
  <si>
    <t>Column Labels</t>
  </si>
  <si>
    <t>2023 Total</t>
  </si>
  <si>
    <t>167884189</t>
  </si>
  <si>
    <t>1700240398</t>
  </si>
  <si>
    <t>10</t>
  </si>
  <si>
    <t>168435906</t>
  </si>
  <si>
    <t>1700241174</t>
  </si>
  <si>
    <t>11</t>
  </si>
  <si>
    <t>168684233</t>
  </si>
  <si>
    <t>1700241647</t>
  </si>
  <si>
    <t>12</t>
  </si>
  <si>
    <t>Comments</t>
  </si>
  <si>
    <t>Total Adjustments</t>
  </si>
  <si>
    <t xml:space="preserve">Adjusted Grand Total </t>
  </si>
  <si>
    <t>KN</t>
  </si>
  <si>
    <t>543010</t>
  </si>
  <si>
    <t>Prof Serv-Ded</t>
  </si>
  <si>
    <t>Rate Case Expenses April 2023 - July 2023</t>
  </si>
  <si>
    <t>11040722</t>
  </si>
  <si>
    <t>Reg to CEHE TDU DCRF  2020-23 - Dfrd</t>
  </si>
  <si>
    <t>LLOYD GOSSELINK ROCHELLE</t>
  </si>
  <si>
    <t>166733955</t>
  </si>
  <si>
    <t>1700239215</t>
  </si>
  <si>
    <t>HERRERA LAW &amp; ASSOCIATES PLLC</t>
  </si>
  <si>
    <t>Unadjusted Total</t>
  </si>
  <si>
    <t xml:space="preserve">Total Exceptions </t>
  </si>
  <si>
    <t xml:space="preserve">Total Additions </t>
  </si>
  <si>
    <t xml:space="preserve">Adjusted Total </t>
  </si>
  <si>
    <t>163666385</t>
  </si>
  <si>
    <t>JE</t>
  </si>
  <si>
    <t>100617062</t>
  </si>
  <si>
    <t>2</t>
  </si>
  <si>
    <t>Feb 2023 Legal Accruals</t>
  </si>
  <si>
    <t>Coffin Renner LLP</t>
  </si>
  <si>
    <t>A/P-Accrued Liab</t>
  </si>
  <si>
    <t>163666386</t>
  </si>
  <si>
    <t>100617063</t>
  </si>
  <si>
    <t>3</t>
  </si>
  <si>
    <t>Feb 2023 Legal Acc Revs</t>
  </si>
  <si>
    <t>164210769</t>
  </si>
  <si>
    <t>100620091</t>
  </si>
  <si>
    <t>Mar 2023 Legal Accruals</t>
  </si>
  <si>
    <t>164210770</t>
  </si>
  <si>
    <t>100620542</t>
  </si>
  <si>
    <t>Mar 2023 Legal Acc Revs</t>
  </si>
  <si>
    <t>164685938</t>
  </si>
  <si>
    <t>100623832</t>
  </si>
  <si>
    <t>Apr 2023 Legal Accruals</t>
  </si>
  <si>
    <t>Hunton Andrews Kurth LLP</t>
  </si>
  <si>
    <t>164685939</t>
  </si>
  <si>
    <t>100623833</t>
  </si>
  <si>
    <t>Apr 2023 Legal Acc Revs</t>
  </si>
  <si>
    <t>165240779</t>
  </si>
  <si>
    <t>100627838</t>
  </si>
  <si>
    <t>May 2023 Legal Accruals</t>
  </si>
  <si>
    <t>165240781</t>
  </si>
  <si>
    <t>100627839</t>
  </si>
  <si>
    <t>May 2023 Legal Acc Revs</t>
  </si>
  <si>
    <t>165809383</t>
  </si>
  <si>
    <t>100631080</t>
  </si>
  <si>
    <t>Jun 2023 Legal Accruals</t>
  </si>
  <si>
    <t>165809384</t>
  </si>
  <si>
    <t>100631081</t>
  </si>
  <si>
    <t>Jun 2023 Legal Acc Revs</t>
  </si>
  <si>
    <t>166300635</t>
  </si>
  <si>
    <t>100635285</t>
  </si>
  <si>
    <t>Jul 2023 Legal Accruals</t>
  </si>
  <si>
    <t>166300636</t>
  </si>
  <si>
    <t>100635286</t>
  </si>
  <si>
    <t>Jul 2023 Legal Acc Revs</t>
  </si>
  <si>
    <t>166877356</t>
  </si>
  <si>
    <t>100638746</t>
  </si>
  <si>
    <t>Aug 2023 Legal Accruals</t>
  </si>
  <si>
    <t>166877357</t>
  </si>
  <si>
    <t>100638747</t>
  </si>
  <si>
    <t>Aug 2023 Legal Acc Revs</t>
  </si>
  <si>
    <t>167398058</t>
  </si>
  <si>
    <t>100642413</t>
  </si>
  <si>
    <t>Sep 2023 Legal Accruals</t>
  </si>
  <si>
    <t>167400982</t>
  </si>
  <si>
    <t>AC</t>
  </si>
  <si>
    <t>100642452</t>
  </si>
  <si>
    <t>Legal Accrual Duplicates-</t>
  </si>
  <si>
    <t>167398059</t>
  </si>
  <si>
    <t>100642414</t>
  </si>
  <si>
    <t>Sep 2023 Legal Acc Revs</t>
  </si>
  <si>
    <t>167406489</t>
  </si>
  <si>
    <t>RC</t>
  </si>
  <si>
    <t>100642455</t>
  </si>
  <si>
    <t>167940920</t>
  </si>
  <si>
    <t>100646849</t>
  </si>
  <si>
    <t>Oct 2023 Legal Accruals</t>
  </si>
  <si>
    <t>167940921</t>
  </si>
  <si>
    <t>100646850</t>
  </si>
  <si>
    <t>Oct 2023 Legal Acc Revs</t>
  </si>
  <si>
    <t>168459398</t>
  </si>
  <si>
    <t>100650161</t>
  </si>
  <si>
    <t>Nov 2023 Legal Accruals</t>
  </si>
  <si>
    <t>168459400</t>
  </si>
  <si>
    <t>100650192</t>
  </si>
  <si>
    <t>Nov 2023 Legal Acc Revs</t>
  </si>
  <si>
    <t>168459458</t>
  </si>
  <si>
    <t>100650197</t>
  </si>
  <si>
    <t>168461590</t>
  </si>
  <si>
    <t>100650199</t>
  </si>
  <si>
    <t>168963742</t>
  </si>
  <si>
    <t>100654607</t>
  </si>
  <si>
    <t>Dec 2023 Legal Accruals</t>
  </si>
  <si>
    <t xml:space="preserve">Total </t>
  </si>
  <si>
    <t>Items Excluded (A/P Accruals)</t>
  </si>
  <si>
    <t>G/L Balance for TDU 2023 at 12/31/2023</t>
  </si>
  <si>
    <t>Internal Order Misallocation</t>
  </si>
  <si>
    <t>Exclusions:</t>
  </si>
  <si>
    <t>2023 DCRF D54825</t>
  </si>
  <si>
    <t xml:space="preserve">2023 DCRF D54825 </t>
  </si>
  <si>
    <t>G/L Accrual Balance</t>
  </si>
  <si>
    <t>Additions/(Reductions)</t>
  </si>
  <si>
    <t>chk:</t>
  </si>
  <si>
    <t>$5,767 related  to TEEEF D54830</t>
  </si>
  <si>
    <t>$632 related  to D54830 TEEEF</t>
  </si>
  <si>
    <t>Other Adjustments</t>
  </si>
  <si>
    <t>166912981</t>
  </si>
  <si>
    <t>1700239334</t>
  </si>
  <si>
    <t>Invoices related to Dkt 54825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</si>
</sst>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44" fontId="0" fillId="0" borderId="0" xfId="2" applyFont="1"/>
    <xf numFmtId="1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quotePrefix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43" fontId="2" fillId="2" borderId="2" xfId="1" applyFont="1" applyFill="1" applyBorder="1" applyAlignment="1">
      <alignment horizontal="center" vertical="top" wrapText="1"/>
    </xf>
    <xf numFmtId="44" fontId="2" fillId="2" borderId="2" xfId="2" applyFont="1" applyFill="1" applyBorder="1" applyAlignment="1">
      <alignment horizontal="center" vertical="top" wrapText="1"/>
    </xf>
    <xf numFmtId="14" fontId="2" fillId="2" borderId="2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2" applyFont="1" applyBorder="1"/>
    <xf numFmtId="14" fontId="0" fillId="0" borderId="1" xfId="0" applyNumberFormat="1" applyBorder="1"/>
    <xf numFmtId="0" fontId="2" fillId="3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4" borderId="0" xfId="0" applyFill="1" applyAlignment="1">
      <alignment vertical="top"/>
    </xf>
    <xf numFmtId="4" fontId="0" fillId="4" borderId="0" xfId="0" applyNumberFormat="1" applyFill="1" applyAlignment="1">
      <alignment horizontal="right" vertical="top"/>
    </xf>
    <xf numFmtId="14" fontId="0" fillId="4" borderId="0" xfId="0" applyNumberFormat="1" applyFill="1" applyAlignment="1">
      <alignment horizontal="right" vertical="top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44" fontId="0" fillId="0" borderId="0" xfId="0" applyNumberFormat="1"/>
    <xf numFmtId="4" fontId="0" fillId="0" borderId="0" xfId="0" applyNumberFormat="1"/>
    <xf numFmtId="44" fontId="3" fillId="0" borderId="0" xfId="2" applyFont="1"/>
    <xf numFmtId="0" fontId="3" fillId="0" borderId="0" xfId="0" applyFont="1" applyAlignment="1">
      <alignment horizontal="right"/>
    </xf>
    <xf numFmtId="44" fontId="0" fillId="0" borderId="0" xfId="2" applyFont="1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4" fontId="0" fillId="0" borderId="1" xfId="2" applyFont="1" applyFill="1" applyBorder="1"/>
    <xf numFmtId="14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44" fontId="0" fillId="4" borderId="1" xfId="2" applyFont="1" applyFill="1" applyBorder="1"/>
    <xf numFmtId="14" fontId="0" fillId="4" borderId="1" xfId="0" applyNumberFormat="1" applyFill="1" applyBorder="1"/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wrapText="1"/>
    </xf>
    <xf numFmtId="44" fontId="0" fillId="5" borderId="1" xfId="2" applyFont="1" applyFill="1" applyBorder="1" applyAlignment="1">
      <alignment vertical="top"/>
    </xf>
    <xf numFmtId="44" fontId="0" fillId="0" borderId="0" xfId="2" applyFont="1" applyAlignment="1">
      <alignment horizontal="right" vertical="top"/>
    </xf>
    <xf numFmtId="44" fontId="0" fillId="4" borderId="0" xfId="2" applyFont="1" applyFill="1" applyAlignment="1">
      <alignment horizontal="right" vertical="top"/>
    </xf>
    <xf numFmtId="44" fontId="3" fillId="0" borderId="5" xfId="0" applyNumberFormat="1" applyFont="1" applyBorder="1"/>
    <xf numFmtId="44" fontId="3" fillId="0" borderId="6" xfId="2" applyFont="1" applyBorder="1"/>
    <xf numFmtId="44" fontId="3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NumberFormat="1" applyAlignment="1">
      <alignment vertical="top"/>
    </xf>
    <xf numFmtId="0" fontId="0" fillId="4" borderId="0" xfId="0" applyNumberFormat="1" applyFill="1" applyAlignment="1">
      <alignment vertical="top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3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1" defaultTableStyle="TableStyleMedium2" defaultPivotStyle="PivotStyleLight16">
    <tableStyle name="Invisible" pivot="0" table="0" count="0" xr9:uid="{E00E9B77-E155-4DF6-858A-8AA367A8B2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wis, Alana L" refreshedDate="45345.530909143519" createdVersion="8" refreshedVersion="8" minRefreshableVersion="3" recordCount="47" xr:uid="{7E911642-A095-4574-8E89-427F28A84A45}">
  <cacheSource type="worksheet">
    <worksheetSource ref="A1:T48" sheet="Table"/>
  </cacheSource>
  <cacheFields count="20">
    <cacheField name="Document Number" numFmtId="0">
      <sharedItems/>
    </cacheField>
    <cacheField name="Document type" numFmtId="0">
      <sharedItems/>
    </cacheField>
    <cacheField name="Ref Document Number" numFmtId="0">
      <sharedItems/>
    </cacheField>
    <cacheField name="Period" numFmtId="0">
      <sharedItems containsBlank="1" containsMixedTypes="1" containsNumber="1" containsInteger="1" minValue="4" maxValue="12" count="19">
        <n v="4"/>
        <n v="5"/>
        <n v="8"/>
        <n v="9"/>
        <n v="6"/>
        <n v="7"/>
        <n v="10"/>
        <n v="11"/>
        <n v="12"/>
        <s v="4" u="1"/>
        <s v="5" u="1"/>
        <s v="8" u="1"/>
        <s v="9" u="1"/>
        <s v="6" u="1"/>
        <s v="7" u="1"/>
        <s v="10" u="1"/>
        <s v="11" u="1"/>
        <s v="12" u="1"/>
        <m u="1"/>
      </sharedItems>
    </cacheField>
    <cacheField name="Cost Element" numFmtId="0">
      <sharedItems/>
    </cacheField>
    <cacheField name="Cost element name" numFmtId="0">
      <sharedItems/>
    </cacheField>
    <cacheField name="Document Header Text" numFmtId="0">
      <sharedItems/>
    </cacheField>
    <cacheField name="Functional Area" numFmtId="0">
      <sharedItems/>
    </cacheField>
    <cacheField name="Name" numFmtId="0">
      <sharedItems/>
    </cacheField>
    <cacheField name="Object" numFmtId="0">
      <sharedItems/>
    </cacheField>
    <cacheField name="CO object name" numFmtId="0">
      <sharedItems/>
    </cacheField>
    <cacheField name="Val/COArea Crcy" numFmtId="4">
      <sharedItems containsSemiMixedTypes="0" containsString="0" containsNumber="1" minValue="0.89" maxValue="70216.5"/>
    </cacheField>
    <cacheField name="Posting Date" numFmtId="14">
      <sharedItems containsSemiMixedTypes="0" containsNonDate="0" containsDate="1" containsString="0" minDate="2023-04-10T00:00:00" maxDate="2023-12-16T00:00:00"/>
    </cacheField>
    <cacheField name="Document Date" numFmtId="14">
      <sharedItems containsSemiMixedTypes="0" containsNonDate="0" containsDate="1" containsString="0" minDate="2023-03-07T00:00:00" maxDate="2023-11-01T00:00:00"/>
    </cacheField>
    <cacheField name="Name of offsetting account" numFmtId="0">
      <sharedItems/>
    </cacheField>
    <cacheField name="Fiscal Year" numFmtId="0">
      <sharedItems containsBlank="1" count="2">
        <s v="2023"/>
        <m u="1"/>
      </sharedItems>
    </cacheField>
    <cacheField name="Invoice" numFmtId="0">
      <sharedItems containsNonDate="0" containsString="0" containsBlank="1"/>
    </cacheField>
    <cacheField name="Category" numFmtId="0">
      <sharedItems containsBlank="1" count="3">
        <s v="Company"/>
        <s v="Consultants "/>
        <m u="1"/>
      </sharedItems>
    </cacheField>
    <cacheField name="Type" numFmtId="0">
      <sharedItems containsBlank="1" count="3">
        <s v="Employee"/>
        <s v="Legal"/>
        <m u="1"/>
      </sharedItems>
    </cacheField>
    <cacheField name="Description/Vendor" numFmtId="0">
      <sharedItems containsBlank="1" count="6">
        <s v="Park/In-town Travel"/>
        <s v="Business Meals"/>
        <s v="Employee Travel"/>
        <s v="COFFIN RENNER LLP"/>
        <s v="HUNTON ANDREWS KURTH LLP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s v="164283689"/>
    <s v="ER"/>
    <s v="1800170890"/>
    <x v="0"/>
    <s v="522080"/>
    <s v="Park/In-town Travel"/>
    <s v="499C9B1606CF433686A0"/>
    <s v="9210"/>
    <s v="55546503080286548400049/501 PLAT PARKING/20230321"/>
    <s v="11040762"/>
    <s v="LegalReg to 2023 DCRF Filing CAP"/>
    <n v="20"/>
    <d v="2023-04-10T00:00:00"/>
    <d v="2023-03-29T00:00:00"/>
    <s v="One Pay Card"/>
    <x v="0"/>
    <m/>
    <x v="0"/>
    <x v="0"/>
    <x v="0"/>
  </r>
  <r>
    <s v="164283689"/>
    <s v="ER"/>
    <s v="1800170890"/>
    <x v="0"/>
    <s v="522060"/>
    <s v="Business Meals"/>
    <s v="499C9B1606CF433686A0"/>
    <s v="9210"/>
    <s v="05140483081710018469886/CHICK-FIL-A #03104/2023032"/>
    <s v="11040762"/>
    <s v="LegalReg to 2023 DCRF Filing CAP"/>
    <n v="16.5"/>
    <d v="2023-04-10T00:00:00"/>
    <d v="2023-03-29T00:00:00"/>
    <s v="One Pay Card"/>
    <x v="0"/>
    <m/>
    <x v="0"/>
    <x v="0"/>
    <x v="1"/>
  </r>
  <r>
    <s v="164283689"/>
    <s v="ER"/>
    <s v="1800170890"/>
    <x v="0"/>
    <s v="522010"/>
    <s v="Employee Travel"/>
    <s v="499C9B1606CF433686A0"/>
    <s v="9210"/>
    <s v="52704873081722907633318/HYATT HOTELS/20230321"/>
    <s v="11040762"/>
    <s v="LegalReg to 2023 DCRF Filing CAP"/>
    <n v="192"/>
    <d v="2023-04-10T00:00:00"/>
    <d v="2023-03-29T00:00:00"/>
    <s v="One Pay Card"/>
    <x v="0"/>
    <m/>
    <x v="0"/>
    <x v="0"/>
    <x v="2"/>
  </r>
  <r>
    <s v="164283689"/>
    <s v="ER"/>
    <s v="1800170890"/>
    <x v="0"/>
    <s v="522010"/>
    <s v="Employee Travel"/>
    <s v="499C9B1606CF433686A0"/>
    <s v="9210"/>
    <s v="52704873081722907633318/HYATT HOTELS/20230321"/>
    <s v="11040762"/>
    <s v="LegalReg to 2023 DCRF Filing CAP"/>
    <n v="38.79"/>
    <d v="2023-04-10T00:00:00"/>
    <d v="2023-03-29T00:00:00"/>
    <s v="One Pay Card"/>
    <x v="0"/>
    <m/>
    <x v="0"/>
    <x v="0"/>
    <x v="2"/>
  </r>
  <r>
    <s v="164283689"/>
    <s v="ER"/>
    <s v="1800170890"/>
    <x v="0"/>
    <s v="522080"/>
    <s v="Park/In-town Travel"/>
    <s v="499C9B1606CF433686A0"/>
    <s v="9210"/>
    <s v="Out-of-pocket CHANG SE"/>
    <s v="11040762"/>
    <s v="LegalReg to 2023 DCRF Filing CAP"/>
    <n v="214.19"/>
    <d v="2023-04-10T00:00:00"/>
    <d v="2023-03-29T00:00:00"/>
    <s v="One Pay Card"/>
    <x v="0"/>
    <m/>
    <x v="0"/>
    <x v="0"/>
    <x v="0"/>
  </r>
  <r>
    <s v="164597698"/>
    <s v="ER"/>
    <s v="1800171593"/>
    <x v="0"/>
    <s v="522080"/>
    <s v="Park/In-town Travel"/>
    <s v="4B3B86DED20942E1B1BD"/>
    <s v="9210"/>
    <s v="52704873095750000453783/HYATT REG AUSTIN PARKI/202"/>
    <s v="11040762"/>
    <s v="LegalReg to 2023 DCRF Filing CAP"/>
    <n v="57.79"/>
    <d v="2023-04-26T00:00:00"/>
    <d v="2023-04-25T00:00:00"/>
    <s v="One Pay Card"/>
    <x v="0"/>
    <m/>
    <x v="0"/>
    <x v="0"/>
    <x v="0"/>
  </r>
  <r>
    <s v="164597698"/>
    <s v="ER"/>
    <s v="1800171593"/>
    <x v="0"/>
    <s v="522060"/>
    <s v="Business Meals"/>
    <s v="4B3B86DED20942E1B1BD"/>
    <s v="9210"/>
    <s v="05314613095000404147734/CHICK-FIL-A - ALLEN CE/202"/>
    <s v="11040762"/>
    <s v="LegalReg to 2023 DCRF Filing CAP"/>
    <n v="10.06"/>
    <d v="2023-04-26T00:00:00"/>
    <d v="2023-04-25T00:00:00"/>
    <s v="One Pay Card"/>
    <x v="0"/>
    <m/>
    <x v="0"/>
    <x v="0"/>
    <x v="1"/>
  </r>
  <r>
    <s v="164597698"/>
    <s v="ER"/>
    <s v="1800171593"/>
    <x v="0"/>
    <s v="522010"/>
    <s v="Employee Travel"/>
    <s v="4B3B86DED20942E1B1BD"/>
    <s v="9210"/>
    <s v="55429503093745098510405/VONLANE/20230403"/>
    <s v="11040762"/>
    <s v="LegalReg to 2023 DCRF Filing CAP"/>
    <n v="258"/>
    <d v="2023-04-26T00:00:00"/>
    <d v="2023-04-25T00:00:00"/>
    <s v="One Pay Card"/>
    <x v="0"/>
    <m/>
    <x v="0"/>
    <x v="0"/>
    <x v="2"/>
  </r>
  <r>
    <s v="164931681"/>
    <s v="ER"/>
    <s v="1800172513"/>
    <x v="1"/>
    <s v="522060"/>
    <s v="Business Meals"/>
    <s v="C04C5A1457EE4E9A9C55"/>
    <s v="9210"/>
    <s v="55500803130010000645992/AIRIS RAMEN/20230509"/>
    <s v="11040762"/>
    <s v="LegalReg to 2023 DCRF Filing CAP"/>
    <n v="18"/>
    <d v="2023-05-17T00:00:00"/>
    <d v="2023-05-16T00:00:00"/>
    <s v="One Pay Card"/>
    <x v="0"/>
    <m/>
    <x v="0"/>
    <x v="0"/>
    <x v="1"/>
  </r>
  <r>
    <s v="164931681"/>
    <s v="ER"/>
    <s v="1800172513"/>
    <x v="1"/>
    <s v="522080"/>
    <s v="Park/In-town Travel"/>
    <s v="C04C5A1457EE4E9A9C55"/>
    <s v="9210"/>
    <s v="55546503130286555900097/501 PLAT PARKING/20230509"/>
    <s v="11040762"/>
    <s v="LegalReg to 2023 DCRF Filing CAP"/>
    <n v="40"/>
    <d v="2023-05-17T00:00:00"/>
    <d v="2023-05-16T00:00:00"/>
    <s v="One Pay Card"/>
    <x v="0"/>
    <m/>
    <x v="0"/>
    <x v="0"/>
    <x v="0"/>
  </r>
  <r>
    <s v="164931681"/>
    <s v="ER"/>
    <s v="1800172513"/>
    <x v="1"/>
    <s v="522010"/>
    <s v="Employee Travel"/>
    <s v="C04C5A1457EE4E9A9C55"/>
    <s v="9210"/>
    <s v="52704873130722905781813/HYATT HOTELS/20230509"/>
    <s v="11040762"/>
    <s v="LegalReg to 2023 DCRF Filing CAP"/>
    <n v="192"/>
    <d v="2023-05-17T00:00:00"/>
    <d v="2023-05-16T00:00:00"/>
    <s v="One Pay Card"/>
    <x v="0"/>
    <m/>
    <x v="0"/>
    <x v="0"/>
    <x v="2"/>
  </r>
  <r>
    <s v="164931681"/>
    <s v="ER"/>
    <s v="1800172513"/>
    <x v="1"/>
    <s v="522010"/>
    <s v="Employee Travel"/>
    <s v="C04C5A1457EE4E9A9C55"/>
    <s v="9210"/>
    <s v="52704873130722905781813/HYATT HOTELS/20230509"/>
    <s v="11040762"/>
    <s v="LegalReg to 2023 DCRF Filing CAP"/>
    <n v="38.79"/>
    <d v="2023-05-17T00:00:00"/>
    <d v="2023-05-16T00:00:00"/>
    <s v="One Pay Card"/>
    <x v="0"/>
    <m/>
    <x v="0"/>
    <x v="0"/>
    <x v="2"/>
  </r>
  <r>
    <s v="164931681"/>
    <s v="ER"/>
    <s v="1800172513"/>
    <x v="1"/>
    <s v="522060"/>
    <s v="Business Meals"/>
    <s v="C04C5A1457EE4E9A9C55"/>
    <s v="9210"/>
    <s v="52704873130722905781813/HYATT HOTELS/20230509"/>
    <s v="11040762"/>
    <s v="LegalReg to 2023 DCRF Filing CAP"/>
    <n v="23.82"/>
    <d v="2023-05-17T00:00:00"/>
    <d v="2023-05-16T00:00:00"/>
    <s v="One Pay Card"/>
    <x v="0"/>
    <m/>
    <x v="0"/>
    <x v="0"/>
    <x v="1"/>
  </r>
  <r>
    <s v="165145859"/>
    <s v="ER"/>
    <s v="1800173075"/>
    <x v="1"/>
    <s v="522010"/>
    <s v="Employee Travel"/>
    <s v="F9F2AD694A514235B52B"/>
    <s v="9210"/>
    <s v="52704873130722906043833/HYATT HOTELS/20230509"/>
    <s v="11040762"/>
    <s v="LegalReg to 2023 DCRF Filing CAP"/>
    <n v="11.52"/>
    <d v="2023-05-26T00:00:00"/>
    <d v="2023-05-24T00:00:00"/>
    <s v="One Pay Card"/>
    <x v="0"/>
    <m/>
    <x v="0"/>
    <x v="0"/>
    <x v="2"/>
  </r>
  <r>
    <s v="165145859"/>
    <s v="ER"/>
    <s v="1800173075"/>
    <x v="1"/>
    <s v="522010"/>
    <s v="Employee Travel"/>
    <s v="F9F2AD694A514235B52B"/>
    <s v="9210"/>
    <s v="52704873130722906043833/HYATT HOTELS/20230509"/>
    <s v="11040762"/>
    <s v="LegalReg to 2023 DCRF Filing CAP"/>
    <n v="13.44"/>
    <d v="2023-05-26T00:00:00"/>
    <d v="2023-05-24T00:00:00"/>
    <s v="One Pay Card"/>
    <x v="0"/>
    <m/>
    <x v="0"/>
    <x v="0"/>
    <x v="2"/>
  </r>
  <r>
    <s v="165145859"/>
    <s v="ER"/>
    <s v="1800173075"/>
    <x v="1"/>
    <s v="522010"/>
    <s v="Employee Travel"/>
    <s v="F9F2AD694A514235B52B"/>
    <s v="9210"/>
    <s v="52704873130722906043833/HYATT HOTELS/20230509"/>
    <s v="11040762"/>
    <s v="LegalReg to 2023 DCRF Filing CAP"/>
    <n v="3.84"/>
    <d v="2023-05-26T00:00:00"/>
    <d v="2023-05-24T00:00:00"/>
    <s v="One Pay Card"/>
    <x v="0"/>
    <m/>
    <x v="0"/>
    <x v="0"/>
    <x v="2"/>
  </r>
  <r>
    <s v="165145859"/>
    <s v="ER"/>
    <s v="1800173075"/>
    <x v="1"/>
    <s v="522010"/>
    <s v="Employee Travel"/>
    <s v="F9F2AD694A514235B52B"/>
    <s v="9210"/>
    <s v="52704873130722906043833/HYATT HOTELS/20230509"/>
    <s v="11040762"/>
    <s v="LegalReg to 2023 DCRF Filing CAP"/>
    <n v="0.89"/>
    <d v="2023-05-26T00:00:00"/>
    <d v="2023-05-24T00:00:00"/>
    <s v="One Pay Card"/>
    <x v="0"/>
    <m/>
    <x v="0"/>
    <x v="0"/>
    <x v="2"/>
  </r>
  <r>
    <s v="165145859"/>
    <s v="ER"/>
    <s v="1800173075"/>
    <x v="1"/>
    <s v="522010"/>
    <s v="Employee Travel"/>
    <s v="F9F2AD694A514235B52B"/>
    <s v="9210"/>
    <s v="52704873130722906043833/HYATT HOTELS/20230509"/>
    <s v="11040762"/>
    <s v="LegalReg to 2023 DCRF Filing CAP"/>
    <n v="3.84"/>
    <d v="2023-05-26T00:00:00"/>
    <d v="2023-05-24T00:00:00"/>
    <s v="One Pay Card"/>
    <x v="0"/>
    <m/>
    <x v="0"/>
    <x v="0"/>
    <x v="2"/>
  </r>
  <r>
    <s v="165145859"/>
    <s v="ER"/>
    <s v="1800173075"/>
    <x v="1"/>
    <s v="522010"/>
    <s v="Employee Travel"/>
    <s v="F9F2AD694A514235B52B"/>
    <s v="9210"/>
    <s v="52704873130722906043833/HYATT HOTELS/20230509"/>
    <s v="11040762"/>
    <s v="LegalReg to 2023 DCRF Filing CAP"/>
    <n v="192"/>
    <d v="2023-05-26T00:00:00"/>
    <d v="2023-05-24T00:00:00"/>
    <s v="One Pay Card"/>
    <x v="0"/>
    <m/>
    <x v="0"/>
    <x v="0"/>
    <x v="2"/>
  </r>
  <r>
    <s v="165145859"/>
    <s v="ER"/>
    <s v="1800173075"/>
    <x v="1"/>
    <s v="522060"/>
    <s v="Business Meals"/>
    <s v="F9F2AD694A514235B52B"/>
    <s v="9210"/>
    <s v="52704873130722906043833/HYATT HOTELS/20230509"/>
    <s v="11040762"/>
    <s v="LegalReg to 2023 DCRF Filing CAP"/>
    <n v="5.26"/>
    <d v="2023-05-26T00:00:00"/>
    <d v="2023-05-24T00:00:00"/>
    <s v="One Pay Card"/>
    <x v="0"/>
    <m/>
    <x v="0"/>
    <x v="0"/>
    <x v="1"/>
  </r>
  <r>
    <s v="165145859"/>
    <s v="ER"/>
    <s v="1800173075"/>
    <x v="1"/>
    <s v="522060"/>
    <s v="Business Meals"/>
    <s v="F9F2AD694A514235B52B"/>
    <s v="9210"/>
    <s v="05140483128720217484714/MCDONALD'S F7567/20230508"/>
    <s v="11040762"/>
    <s v="LegalReg to 2023 DCRF Filing CAP"/>
    <n v="8.74"/>
    <d v="2023-05-26T00:00:00"/>
    <d v="2023-05-24T00:00:00"/>
    <s v="One Pay Card"/>
    <x v="0"/>
    <m/>
    <x v="0"/>
    <x v="0"/>
    <x v="1"/>
  </r>
  <r>
    <s v="165145859"/>
    <s v="ER"/>
    <s v="1800173075"/>
    <x v="1"/>
    <s v="522080"/>
    <s v="Park/In-town Travel"/>
    <s v="F9F2AD694A514235B52B"/>
    <s v="9210"/>
    <s v="Out-of-pocket PETERS  III PATRICK"/>
    <s v="11040762"/>
    <s v="LegalReg to 2023 DCRF Filing CAP"/>
    <n v="223.36"/>
    <d v="2023-05-26T00:00:00"/>
    <d v="2023-05-24T00:00:00"/>
    <s v="One Pay Card"/>
    <x v="0"/>
    <m/>
    <x v="0"/>
    <x v="0"/>
    <x v="0"/>
  </r>
  <r>
    <s v="166802005"/>
    <s v="ER"/>
    <s v="1800176931"/>
    <x v="2"/>
    <s v="522060"/>
    <s v="Business Meals"/>
    <s v="938377FFA7E94523B210"/>
    <s v="9210"/>
    <s v="72716213227900015803969/CHICK-FIL-A/20230815"/>
    <s v="11040762"/>
    <s v="LegalReg to 2023 DCRF Filing CAP"/>
    <n v="10.06"/>
    <d v="2023-08-29T00:00:00"/>
    <d v="2023-08-28T00:00:00"/>
    <s v="Empl Reimburs/Deduct"/>
    <x v="0"/>
    <m/>
    <x v="0"/>
    <x v="0"/>
    <x v="1"/>
  </r>
  <r>
    <s v="166802005"/>
    <s v="ER"/>
    <s v="1800176931"/>
    <x v="2"/>
    <s v="522080"/>
    <s v="Park/In-town Travel"/>
    <s v="938377FFA7E94523B210"/>
    <s v="9210"/>
    <s v="Out-of-pocket PETERS  III PATRICK"/>
    <s v="11040762"/>
    <s v="LegalReg to 2023 DCRF Filing CAP"/>
    <n v="223.36"/>
    <d v="2023-08-29T00:00:00"/>
    <d v="2023-08-28T00:00:00"/>
    <s v="Empl Reimburs/Deduct"/>
    <x v="0"/>
    <m/>
    <x v="0"/>
    <x v="0"/>
    <x v="0"/>
  </r>
  <r>
    <s v="167292377"/>
    <s v="ER"/>
    <s v="1800178072"/>
    <x v="3"/>
    <s v="522010"/>
    <s v="Employee Travel"/>
    <s v="276C9C0DDAB242D3A7AD"/>
    <s v="9210"/>
    <s v="55429503239713793597742/VONLANE/20230827"/>
    <s v="11040762"/>
    <s v="LegalReg to 2023 DCRF Filing CAP"/>
    <n v="263"/>
    <d v="2023-09-27T00:00:00"/>
    <d v="2023-09-26T00:00:00"/>
    <s v="One Pay Card"/>
    <x v="0"/>
    <m/>
    <x v="0"/>
    <x v="0"/>
    <x v="2"/>
  </r>
  <r>
    <s v="167292377"/>
    <s v="ER"/>
    <s v="1800178072"/>
    <x v="3"/>
    <s v="522010"/>
    <s v="Employee Travel"/>
    <s v="276C9C0DDAB242D3A7AD"/>
    <s v="9210"/>
    <s v="52704873241722908548488/HYATT HOTELS/20230828"/>
    <s v="11040762"/>
    <s v="LegalReg to 2023 DCRF Filing CAP"/>
    <n v="3.84"/>
    <d v="2023-09-27T00:00:00"/>
    <d v="2023-09-26T00:00:00"/>
    <s v="One Pay Card"/>
    <x v="0"/>
    <m/>
    <x v="0"/>
    <x v="0"/>
    <x v="2"/>
  </r>
  <r>
    <s v="167292377"/>
    <s v="ER"/>
    <s v="1800178072"/>
    <x v="3"/>
    <s v="522010"/>
    <s v="Employee Travel"/>
    <s v="276C9C0DDAB242D3A7AD"/>
    <s v="9210"/>
    <s v="52704873241722908548488/HYATT HOTELS/20230828"/>
    <s v="11040762"/>
    <s v="LegalReg to 2023 DCRF Filing CAP"/>
    <n v="192"/>
    <d v="2023-09-27T00:00:00"/>
    <d v="2023-09-26T00:00:00"/>
    <s v="One Pay Card"/>
    <x v="0"/>
    <m/>
    <x v="0"/>
    <x v="0"/>
    <x v="2"/>
  </r>
  <r>
    <s v="167292377"/>
    <s v="ER"/>
    <s v="1800178072"/>
    <x v="3"/>
    <s v="522010"/>
    <s v="Employee Travel"/>
    <s v="276C9C0DDAB242D3A7AD"/>
    <s v="9210"/>
    <s v="52704873241722908548488/HYATT HOTELS/20230828"/>
    <s v="11040762"/>
    <s v="LegalReg to 2023 DCRF Filing CAP"/>
    <n v="11.52"/>
    <d v="2023-09-27T00:00:00"/>
    <d v="2023-09-26T00:00:00"/>
    <s v="One Pay Card"/>
    <x v="0"/>
    <m/>
    <x v="0"/>
    <x v="0"/>
    <x v="2"/>
  </r>
  <r>
    <s v="167292377"/>
    <s v="ER"/>
    <s v="1800178072"/>
    <x v="3"/>
    <s v="522010"/>
    <s v="Employee Travel"/>
    <s v="276C9C0DDAB242D3A7AD"/>
    <s v="9210"/>
    <s v="52704873241722908548488/HYATT HOTELS/20230828"/>
    <s v="11040762"/>
    <s v="LegalReg to 2023 DCRF Filing CAP"/>
    <n v="13.44"/>
    <d v="2023-09-27T00:00:00"/>
    <d v="2023-09-26T00:00:00"/>
    <s v="One Pay Card"/>
    <x v="0"/>
    <m/>
    <x v="0"/>
    <x v="0"/>
    <x v="2"/>
  </r>
  <r>
    <s v="167292377"/>
    <s v="ER"/>
    <s v="1800178072"/>
    <x v="3"/>
    <s v="522010"/>
    <s v="Employee Travel"/>
    <s v="276C9C0DDAB242D3A7AD"/>
    <s v="9210"/>
    <s v="52704873241722908548488/HYATT HOTELS/20230828"/>
    <s v="11040762"/>
    <s v="LegalReg to 2023 DCRF Filing CAP"/>
    <n v="3.84"/>
    <d v="2023-09-27T00:00:00"/>
    <d v="2023-09-26T00:00:00"/>
    <s v="One Pay Card"/>
    <x v="0"/>
    <m/>
    <x v="0"/>
    <x v="0"/>
    <x v="2"/>
  </r>
  <r>
    <s v="167292377"/>
    <s v="ER"/>
    <s v="1800178072"/>
    <x v="3"/>
    <s v="522010"/>
    <s v="Employee Travel"/>
    <s v="276C9C0DDAB242D3A7AD"/>
    <s v="9210"/>
    <s v="52704873241722908548488/HYATT HOTELS/20230828"/>
    <s v="11040762"/>
    <s v="LegalReg to 2023 DCRF Filing CAP"/>
    <n v="0.89"/>
    <d v="2023-09-27T00:00:00"/>
    <d v="2023-09-26T00:00:00"/>
    <s v="One Pay Card"/>
    <x v="0"/>
    <m/>
    <x v="0"/>
    <x v="0"/>
    <x v="2"/>
  </r>
  <r>
    <s v="167292377"/>
    <s v="ER"/>
    <s v="1800178072"/>
    <x v="3"/>
    <s v="522060"/>
    <s v="Business Meals"/>
    <s v="276C9C0DDAB242D3A7AD"/>
    <s v="9210"/>
    <s v="52704873241722908548488/HYATT HOTELS/20230828"/>
    <s v="11040762"/>
    <s v="LegalReg to 2023 DCRF Filing CAP"/>
    <n v="5.26"/>
    <d v="2023-09-27T00:00:00"/>
    <d v="2023-09-26T00:00:00"/>
    <s v="One Pay Card"/>
    <x v="0"/>
    <m/>
    <x v="0"/>
    <x v="0"/>
    <x v="1"/>
  </r>
  <r>
    <s v="167292377"/>
    <s v="ER"/>
    <s v="1800178072"/>
    <x v="3"/>
    <s v="522060"/>
    <s v="Business Meals"/>
    <s v="276C9C0DDAB242D3A7AD"/>
    <s v="9210"/>
    <s v="52704873241722908548488/HYATT HOTELS/20230828"/>
    <s v="11040762"/>
    <s v="LegalReg to 2023 DCRF Filing CAP"/>
    <n v="26.95"/>
    <d v="2023-09-27T00:00:00"/>
    <d v="2023-09-26T00:00:00"/>
    <s v="One Pay Card"/>
    <x v="0"/>
    <m/>
    <x v="0"/>
    <x v="0"/>
    <x v="1"/>
  </r>
  <r>
    <s v="167292377"/>
    <s v="ER"/>
    <s v="1800178072"/>
    <x v="3"/>
    <s v="522060"/>
    <s v="Business Meals"/>
    <s v="276C9C0DDAB242D3A7AD"/>
    <s v="9210"/>
    <s v="52704873241722908548488/HYATT HOTELS/20230828"/>
    <s v="11040762"/>
    <s v="LegalReg to 2023 DCRF Filing CAP"/>
    <n v="6.85"/>
    <d v="2023-09-27T00:00:00"/>
    <d v="2023-09-26T00:00:00"/>
    <s v="One Pay Card"/>
    <x v="0"/>
    <m/>
    <x v="0"/>
    <x v="0"/>
    <x v="1"/>
  </r>
  <r>
    <s v="167292377"/>
    <s v="ER"/>
    <s v="1800178072"/>
    <x v="3"/>
    <s v="522010"/>
    <s v="Employee Travel"/>
    <s v="276C9C0DDAB242D3A7AD"/>
    <s v="9210"/>
    <s v="52704873241722908548488/HYATT HOTELS/20230828"/>
    <s v="11040762"/>
    <s v="LegalReg to 2023 DCRF Filing CAP"/>
    <n v="2.2200000000000002"/>
    <d v="2023-09-27T00:00:00"/>
    <d v="2023-09-26T00:00:00"/>
    <s v="One Pay Card"/>
    <x v="0"/>
    <m/>
    <x v="0"/>
    <x v="0"/>
    <x v="2"/>
  </r>
  <r>
    <s v="164554882"/>
    <s v="LG"/>
    <s v="1700236774"/>
    <x v="0"/>
    <s v="543150"/>
    <s v="Legal Services"/>
    <s v="2023 DCRF Filing for CEHE"/>
    <s v="9230"/>
    <s v=""/>
    <s v="11040762"/>
    <s v="LegalReg to 2023 DCRF Filing CAP"/>
    <n v="18168.5"/>
    <d v="2023-04-24T00:00:00"/>
    <d v="2023-03-07T00:00:00"/>
    <s v="COFFIN RENNER LLP"/>
    <x v="0"/>
    <m/>
    <x v="1"/>
    <x v="1"/>
    <x v="3"/>
  </r>
  <r>
    <s v="165055666"/>
    <s v="LG"/>
    <s v="1700237439"/>
    <x v="1"/>
    <s v="543150"/>
    <s v="Legal Services"/>
    <s v="2023 DCRF Filing for CEHE"/>
    <s v="9230"/>
    <s v=""/>
    <s v="11040762"/>
    <s v="LegalReg to 2023 DCRF Filing CAP"/>
    <n v="42972.02"/>
    <d v="2023-05-22T00:00:00"/>
    <d v="2023-04-06T00:00:00"/>
    <s v="COFFIN RENNER LLP"/>
    <x v="0"/>
    <m/>
    <x v="1"/>
    <x v="1"/>
    <x v="3"/>
  </r>
  <r>
    <s v="165343555"/>
    <s v="LG"/>
    <s v="1700237902"/>
    <x v="4"/>
    <s v="543150"/>
    <s v="Legal Services"/>
    <s v="2023 DCRF Filing for CEHE"/>
    <s v="9230"/>
    <s v=""/>
    <s v="11040762"/>
    <s v="LegalReg to 2023 DCRF Filing CAP"/>
    <n v="25280"/>
    <d v="2023-06-08T00:00:00"/>
    <d v="2023-04-13T00:00:00"/>
    <s v="HUNTON ANDREWS KURTH LLP"/>
    <x v="0"/>
    <m/>
    <x v="1"/>
    <x v="1"/>
    <x v="4"/>
  </r>
  <r>
    <s v="165655141"/>
    <s v="LG"/>
    <s v="1700238204"/>
    <x v="4"/>
    <s v="543150"/>
    <s v="Legal Services"/>
    <s v="2023 DCRF Filing for CEHE"/>
    <s v="9230"/>
    <s v=""/>
    <s v="11040762"/>
    <s v="LegalReg to 2023 DCRF Filing CAP"/>
    <n v="11247.8"/>
    <d v="2023-06-26T00:00:00"/>
    <d v="2023-05-10T00:00:00"/>
    <s v="COFFIN RENNER LLP"/>
    <x v="0"/>
    <m/>
    <x v="1"/>
    <x v="1"/>
    <x v="3"/>
  </r>
  <r>
    <s v="165655167"/>
    <s v="LG"/>
    <s v="1700238226"/>
    <x v="4"/>
    <s v="543150"/>
    <s v="Legal Services"/>
    <s v="2023 DCRF Filing for CEHE"/>
    <s v="9230"/>
    <s v=""/>
    <s v="11040762"/>
    <s v="LegalReg to 2023 DCRF Filing CAP"/>
    <n v="1422"/>
    <d v="2023-06-26T00:00:00"/>
    <d v="2023-05-12T00:00:00"/>
    <s v="HUNTON ANDREWS KURTH LLP"/>
    <x v="0"/>
    <m/>
    <x v="1"/>
    <x v="1"/>
    <x v="4"/>
  </r>
  <r>
    <s v="166136613"/>
    <s v="LG"/>
    <s v="1700238721"/>
    <x v="5"/>
    <s v="543150"/>
    <s v="Legal Services"/>
    <s v="2023 DCRF Filing for CEHE"/>
    <s v="9230"/>
    <s v=""/>
    <s v="11040762"/>
    <s v="LegalReg to 2023 DCRF Filing CAP"/>
    <n v="45758.43"/>
    <d v="2023-07-24T00:00:00"/>
    <d v="2023-06-09T00:00:00"/>
    <s v="COFFIN RENNER LLP"/>
    <x v="0"/>
    <m/>
    <x v="1"/>
    <x v="1"/>
    <x v="3"/>
  </r>
  <r>
    <s v="166782678"/>
    <s v="LG"/>
    <s v="1700239398"/>
    <x v="2"/>
    <s v="543150"/>
    <s v="Legal Services"/>
    <s v="2023 DCRF Filing for CEHE"/>
    <s v="9230"/>
    <s v=""/>
    <s v="11040762"/>
    <s v="LegalReg to 2023 DCRF Filing CAP"/>
    <n v="70216.5"/>
    <d v="2023-08-28T00:00:00"/>
    <d v="2023-07-13T00:00:00"/>
    <s v="COFFIN RENNER LLP"/>
    <x v="0"/>
    <m/>
    <x v="1"/>
    <x v="1"/>
    <x v="3"/>
  </r>
  <r>
    <s v="166889815"/>
    <s v="LG"/>
    <s v="1700239521"/>
    <x v="3"/>
    <s v="543150"/>
    <s v="Legal Services"/>
    <s v="2023 DCRF Filing for CEHE"/>
    <s v="9230"/>
    <s v=""/>
    <s v="11040762"/>
    <s v="LegalReg to 2023 DCRF Filing CAP"/>
    <n v="13430"/>
    <d v="2023-09-01T00:00:00"/>
    <d v="2023-07-18T00:00:00"/>
    <s v="HUNTON ANDREWS KURTH LLP"/>
    <x v="0"/>
    <m/>
    <x v="1"/>
    <x v="1"/>
    <x v="4"/>
  </r>
  <r>
    <s v="167358966"/>
    <s v="LG"/>
    <s v="1700239762"/>
    <x v="3"/>
    <s v="543150"/>
    <s v="Legal Services"/>
    <s v="2023 DCRF Filing for CEHE"/>
    <s v="9230"/>
    <s v=""/>
    <s v="11040762"/>
    <s v="LegalReg to 2023 DCRF Filing CAP"/>
    <n v="3435"/>
    <d v="2023-09-29T00:00:00"/>
    <d v="2023-08-15T00:00:00"/>
    <s v="COFFIN RENNER LLP"/>
    <x v="0"/>
    <m/>
    <x v="1"/>
    <x v="1"/>
    <x v="3"/>
  </r>
  <r>
    <s v="167884189"/>
    <s v="LG"/>
    <s v="1700240398"/>
    <x v="6"/>
    <s v="543150"/>
    <s v="Legal Services"/>
    <s v="2023 DCRF Filing for CEHE"/>
    <s v="9230"/>
    <s v=""/>
    <s v="11040762"/>
    <s v="LegalReg to 2023 DCRF Filing CAP"/>
    <n v="1450"/>
    <d v="2023-10-30T00:00:00"/>
    <d v="2023-09-14T00:00:00"/>
    <s v="COFFIN RENNER LLP"/>
    <x v="0"/>
    <m/>
    <x v="1"/>
    <x v="1"/>
    <x v="3"/>
  </r>
  <r>
    <s v="168435906"/>
    <s v="LG"/>
    <s v="1700241174"/>
    <x v="7"/>
    <s v="543150"/>
    <s v="Legal Services"/>
    <s v="2023 DCRF Filing for CEHE"/>
    <s v="9230"/>
    <s v=""/>
    <s v="11040762"/>
    <s v="LegalReg to 2023 DCRF Filing CAP"/>
    <n v="615"/>
    <d v="2023-11-30T00:00:00"/>
    <d v="2023-10-16T00:00:00"/>
    <s v="COFFIN RENNER LLP"/>
    <x v="0"/>
    <m/>
    <x v="1"/>
    <x v="1"/>
    <x v="3"/>
  </r>
  <r>
    <s v="168684233"/>
    <s v="LG"/>
    <s v="1700241647"/>
    <x v="8"/>
    <s v="543150"/>
    <s v="Legal Services"/>
    <s v="2023 DCRF Filing for CEHE"/>
    <s v="9230"/>
    <s v=""/>
    <s v="11040762"/>
    <s v="LegalReg to 2023 DCRF Filing CAP"/>
    <n v="4898"/>
    <d v="2023-12-15T00:00:00"/>
    <d v="2023-10-31T00:00:00"/>
    <s v="HUNTON ANDREWS KURTH LLP"/>
    <x v="0"/>
    <m/>
    <x v="1"/>
    <x v="1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2AE027-D460-4699-8359-B6E2AFB1BB03}" name="PivotTable4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 rowPageCount="1" colPageCount="1"/>
  <pivotFields count="2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numFmtId="14" showAll="0"/>
    <pivotField numFmtId="14" showAll="0"/>
    <pivotField showAll="0"/>
    <pivotField axis="axisPage" showAll="0">
      <items count="3">
        <item x="0"/>
        <item m="1" x="1"/>
        <item t="default"/>
      </items>
    </pivotField>
    <pivotField showAll="0"/>
    <pivotField axis="axisRow" showAll="0">
      <items count="4">
        <item x="0"/>
        <item x="1"/>
        <item sd="0" m="1" x="2"/>
        <item t="default"/>
      </items>
    </pivotField>
    <pivotField axis="axisRow" showAll="0">
      <items count="4">
        <item x="0"/>
        <item x="1"/>
        <item m="1" x="2"/>
        <item t="default"/>
      </items>
    </pivotField>
    <pivotField axis="axisRow" showAll="0">
      <items count="7">
        <item x="1"/>
        <item x="3"/>
        <item x="2"/>
        <item x="4"/>
        <item x="0"/>
        <item m="1" x="5"/>
        <item t="default"/>
      </items>
    </pivotField>
  </pivotFields>
  <rowFields count="3">
    <field x="17"/>
    <field x="18"/>
    <field x="19"/>
  </rowFields>
  <rowItems count="10">
    <i>
      <x/>
    </i>
    <i r="1">
      <x/>
    </i>
    <i r="2">
      <x/>
    </i>
    <i r="2">
      <x v="2"/>
    </i>
    <i r="2">
      <x v="4"/>
    </i>
    <i>
      <x v="1"/>
    </i>
    <i r="1">
      <x v="1"/>
    </i>
    <i r="2">
      <x v="1"/>
    </i>
    <i r="2">
      <x v="3"/>
    </i>
    <i t="grand">
      <x/>
    </i>
  </rowItems>
  <colItems count="1">
    <i/>
  </colItems>
  <pageFields count="1">
    <pageField fld="15" hier="-1"/>
  </pageFields>
  <dataFields count="1">
    <dataField name="Sum of Amount" fld="11" baseField="17" baseItem="0" numFmtId="44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97B06A-1178-425B-AA57-3287473D86A5}" name="PivotTable5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L16" firstHeaderRow="1" firstDataRow="3" firstDataCol="1"/>
  <pivotFields count="20">
    <pivotField showAll="0"/>
    <pivotField showAll="0"/>
    <pivotField showAll="0"/>
    <pivotField axis="axisCol" multipleItemSelectionAllowed="1" showAll="0" sortType="ascending">
      <items count="20">
        <item x="0"/>
        <item x="1"/>
        <item x="4"/>
        <item x="5"/>
        <item x="2"/>
        <item x="3"/>
        <item x="6"/>
        <item x="7"/>
        <item x="8"/>
        <item m="1" x="15"/>
        <item m="1" x="16"/>
        <item m="1" x="17"/>
        <item m="1" x="9"/>
        <item m="1" x="10"/>
        <item m="1" x="13"/>
        <item m="1" x="14"/>
        <item m="1" x="11"/>
        <item m="1" x="12"/>
        <item m="1"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numFmtId="14" showAll="0"/>
    <pivotField numFmtId="14" showAll="0"/>
    <pivotField showAll="0"/>
    <pivotField axis="axisCol" multipleItemSelectionAllowed="1" showAll="0">
      <items count="3">
        <item x="0"/>
        <item m="1" x="1"/>
        <item t="default"/>
      </items>
    </pivotField>
    <pivotField showAll="0"/>
    <pivotField axis="axisRow" showAll="0">
      <items count="4">
        <item x="0"/>
        <item x="1"/>
        <item m="1" x="2"/>
        <item t="default"/>
      </items>
    </pivotField>
    <pivotField axis="axisRow" showAll="0">
      <items count="4">
        <item x="0"/>
        <item x="1"/>
        <item m="1" x="2"/>
        <item t="default"/>
      </items>
    </pivotField>
    <pivotField axis="axisRow" showAll="0">
      <items count="7">
        <item x="1"/>
        <item x="3"/>
        <item x="2"/>
        <item x="4"/>
        <item x="0"/>
        <item m="1" x="5"/>
        <item t="default"/>
      </items>
    </pivotField>
  </pivotFields>
  <rowFields count="3">
    <field x="17"/>
    <field x="18"/>
    <field x="19"/>
  </rowFields>
  <rowItems count="10">
    <i>
      <x/>
    </i>
    <i r="1">
      <x/>
    </i>
    <i r="2">
      <x/>
    </i>
    <i r="2">
      <x v="2"/>
    </i>
    <i r="2">
      <x v="4"/>
    </i>
    <i>
      <x v="1"/>
    </i>
    <i r="1">
      <x v="1"/>
    </i>
    <i r="2">
      <x v="1"/>
    </i>
    <i r="2">
      <x v="3"/>
    </i>
    <i t="grand">
      <x/>
    </i>
  </rowItems>
  <colFields count="2">
    <field x="15"/>
    <field x="3"/>
  </colFields>
  <colItems count="1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/>
    </i>
    <i t="grand">
      <x/>
    </i>
  </colItems>
  <dataFields count="1">
    <dataField name="Sum of Val/COArea Crcy" fld="11" baseField="0" baseItem="0"/>
  </dataFields>
  <formats count="2">
    <format dxfId="1">
      <pivotArea grandCol="1" outline="0" collapsedLevelsAreSubtotals="1" fieldPosition="0"/>
    </format>
    <format dxfId="0">
      <pivotArea outline="0" collapsedLevelsAreSubtotals="1" fieldPosition="0">
        <references count="1">
          <reference field="15" count="0" selected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786EE-1E66-4F81-8C63-580AA6C33D75}">
  <dimension ref="A1:E23"/>
  <sheetViews>
    <sheetView tabSelected="1" workbookViewId="0">
      <selection activeCell="B16" sqref="B16:B17"/>
    </sheetView>
  </sheetViews>
  <sheetFormatPr defaultRowHeight="15" x14ac:dyDescent="0.25"/>
  <cols>
    <col min="1" max="1" width="34.140625" bestFit="1" customWidth="1"/>
    <col min="2" max="2" width="14.85546875" style="1" bestFit="1" customWidth="1"/>
  </cols>
  <sheetData>
    <row r="1" spans="1:2" x14ac:dyDescent="0.25">
      <c r="A1" s="26" t="s">
        <v>19</v>
      </c>
      <c r="B1" t="s">
        <v>126</v>
      </c>
    </row>
    <row r="3" spans="1:2" x14ac:dyDescent="0.25">
      <c r="A3" s="26" t="s">
        <v>124</v>
      </c>
      <c r="B3" t="s">
        <v>128</v>
      </c>
    </row>
    <row r="4" spans="1:2" x14ac:dyDescent="0.25">
      <c r="A4" s="27" t="s">
        <v>120</v>
      </c>
      <c r="B4" s="31">
        <v>2346.0600000000004</v>
      </c>
    </row>
    <row r="5" spans="1:2" x14ac:dyDescent="0.25">
      <c r="A5" s="28" t="s">
        <v>121</v>
      </c>
      <c r="B5" s="31">
        <v>2346.0600000000004</v>
      </c>
    </row>
    <row r="6" spans="1:2" x14ac:dyDescent="0.25">
      <c r="A6" s="29" t="s">
        <v>38</v>
      </c>
      <c r="B6" s="31">
        <v>131.5</v>
      </c>
    </row>
    <row r="7" spans="1:2" x14ac:dyDescent="0.25">
      <c r="A7" s="29" t="s">
        <v>32</v>
      </c>
      <c r="B7" s="31">
        <v>1435.8600000000001</v>
      </c>
    </row>
    <row r="8" spans="1:2" x14ac:dyDescent="0.25">
      <c r="A8" s="29" t="s">
        <v>28</v>
      </c>
      <c r="B8" s="31">
        <v>778.7</v>
      </c>
    </row>
    <row r="9" spans="1:2" x14ac:dyDescent="0.25">
      <c r="A9" s="27" t="s">
        <v>122</v>
      </c>
      <c r="B9" s="31">
        <v>238893.25</v>
      </c>
    </row>
    <row r="10" spans="1:2" x14ac:dyDescent="0.25">
      <c r="A10" s="28" t="s">
        <v>123</v>
      </c>
      <c r="B10" s="31">
        <v>238893.25</v>
      </c>
    </row>
    <row r="11" spans="1:2" x14ac:dyDescent="0.25">
      <c r="A11" s="29" t="s">
        <v>75</v>
      </c>
      <c r="B11" s="31">
        <v>193863.25</v>
      </c>
    </row>
    <row r="12" spans="1:2" x14ac:dyDescent="0.25">
      <c r="A12" s="29" t="s">
        <v>92</v>
      </c>
      <c r="B12" s="31">
        <v>45030</v>
      </c>
    </row>
    <row r="13" spans="1:2" x14ac:dyDescent="0.25">
      <c r="A13" s="27" t="s">
        <v>125</v>
      </c>
      <c r="B13" s="31">
        <v>241239.31</v>
      </c>
    </row>
    <row r="14" spans="1:2" x14ac:dyDescent="0.25">
      <c r="B14"/>
    </row>
    <row r="15" spans="1:2" x14ac:dyDescent="0.25">
      <c r="A15" s="3" t="s">
        <v>245</v>
      </c>
      <c r="B15"/>
    </row>
    <row r="16" spans="1:2" x14ac:dyDescent="0.25">
      <c r="A16" t="s">
        <v>240</v>
      </c>
      <c r="B16" s="31">
        <f>'2023 DCRF  Expenses '!O66</f>
        <v>76477</v>
      </c>
    </row>
    <row r="17" spans="1:5" x14ac:dyDescent="0.25">
      <c r="A17" t="s">
        <v>249</v>
      </c>
      <c r="B17" s="31">
        <f>-'2023 DCRF  Expenses '!O60</f>
        <v>-6946.8100000000013</v>
      </c>
    </row>
    <row r="18" spans="1:5" ht="15.75" thickBot="1" x14ac:dyDescent="0.3">
      <c r="A18" s="3" t="s">
        <v>142</v>
      </c>
      <c r="B18" s="50">
        <f>GETPIVOTDATA("Val/COArea Crcy",$A$3)+B16+B17</f>
        <v>310769.5</v>
      </c>
      <c r="D18" t="s">
        <v>246</v>
      </c>
      <c r="E18" s="31">
        <f>'2023 DCRF  Expenses '!O72-'Summary I'!B18</f>
        <v>0</v>
      </c>
    </row>
    <row r="19" spans="1:5" ht="15.75" thickTop="1" x14ac:dyDescent="0.25">
      <c r="A19" s="3"/>
      <c r="B19" s="52"/>
    </row>
    <row r="20" spans="1:5" x14ac:dyDescent="0.25">
      <c r="A20" s="3" t="s">
        <v>241</v>
      </c>
      <c r="B20" s="31"/>
    </row>
    <row r="21" spans="1:5" x14ac:dyDescent="0.25">
      <c r="A21" t="s">
        <v>238</v>
      </c>
      <c r="B21" s="31">
        <f>'GL AP Accrual Balance '!L46</f>
        <v>46796.499999999985</v>
      </c>
    </row>
    <row r="22" spans="1:5" x14ac:dyDescent="0.25">
      <c r="B22" s="31"/>
    </row>
    <row r="23" spans="1:5" ht="15.75" thickBot="1" x14ac:dyDescent="0.3">
      <c r="A23" s="3" t="s">
        <v>239</v>
      </c>
      <c r="B23" s="51">
        <f>GETPIVOTDATA("Val/COArea Crcy",$A$3)+B21</f>
        <v>288035.81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36672-BEFF-4CA1-9CEC-1FDA6EA1C425}">
  <dimension ref="A4:L26"/>
  <sheetViews>
    <sheetView workbookViewId="0">
      <selection activeCell="L20" sqref="L19:L20"/>
    </sheetView>
  </sheetViews>
  <sheetFormatPr defaultRowHeight="15" x14ac:dyDescent="0.25"/>
  <cols>
    <col min="1" max="1" width="34.140625" bestFit="1" customWidth="1"/>
    <col min="2" max="2" width="16.28515625" bestFit="1" customWidth="1"/>
    <col min="3" max="3" width="9" bestFit="1" customWidth="1"/>
    <col min="4" max="4" width="8" bestFit="1" customWidth="1"/>
    <col min="5" max="7" width="9" bestFit="1" customWidth="1"/>
    <col min="8" max="8" width="5" bestFit="1" customWidth="1"/>
    <col min="9" max="9" width="4" bestFit="1" customWidth="1"/>
    <col min="10" max="10" width="5" bestFit="1" customWidth="1"/>
    <col min="11" max="12" width="12.5703125" bestFit="1" customWidth="1"/>
  </cols>
  <sheetData>
    <row r="4" spans="1:12" x14ac:dyDescent="0.25">
      <c r="A4" s="26" t="s">
        <v>127</v>
      </c>
      <c r="B4" s="26" t="s">
        <v>129</v>
      </c>
    </row>
    <row r="5" spans="1:12" x14ac:dyDescent="0.25">
      <c r="B5" t="s">
        <v>49</v>
      </c>
      <c r="K5" t="s">
        <v>130</v>
      </c>
      <c r="L5" t="s">
        <v>125</v>
      </c>
    </row>
    <row r="6" spans="1:12" x14ac:dyDescent="0.25">
      <c r="A6" s="26" t="s">
        <v>124</v>
      </c>
      <c r="B6">
        <v>4</v>
      </c>
      <c r="C6">
        <v>5</v>
      </c>
      <c r="D6">
        <v>6</v>
      </c>
      <c r="E6">
        <v>7</v>
      </c>
      <c r="F6">
        <v>8</v>
      </c>
      <c r="G6">
        <v>9</v>
      </c>
      <c r="H6">
        <v>10</v>
      </c>
      <c r="I6">
        <v>11</v>
      </c>
      <c r="J6">
        <v>12</v>
      </c>
    </row>
    <row r="7" spans="1:12" x14ac:dyDescent="0.25">
      <c r="A7" s="27" t="s">
        <v>120</v>
      </c>
      <c r="B7" s="30">
        <v>807.32999999999993</v>
      </c>
      <c r="C7" s="30">
        <v>775.5</v>
      </c>
      <c r="D7" s="30"/>
      <c r="E7" s="30"/>
      <c r="F7" s="30">
        <v>233.42000000000002</v>
      </c>
      <c r="G7" s="30">
        <v>529.80999999999995</v>
      </c>
      <c r="H7" s="30"/>
      <c r="I7" s="30"/>
      <c r="J7" s="30"/>
      <c r="K7" s="31">
        <v>2346.06</v>
      </c>
      <c r="L7" s="31">
        <v>2346.06</v>
      </c>
    </row>
    <row r="8" spans="1:12" x14ac:dyDescent="0.25">
      <c r="A8" s="28" t="s">
        <v>121</v>
      </c>
      <c r="B8" s="30">
        <v>807.32999999999993</v>
      </c>
      <c r="C8" s="30">
        <v>775.5</v>
      </c>
      <c r="D8" s="30"/>
      <c r="E8" s="30"/>
      <c r="F8" s="30">
        <v>233.42000000000002</v>
      </c>
      <c r="G8" s="30">
        <v>529.80999999999995</v>
      </c>
      <c r="H8" s="30"/>
      <c r="I8" s="30"/>
      <c r="J8" s="30"/>
      <c r="K8" s="31">
        <v>2346.06</v>
      </c>
      <c r="L8" s="31">
        <v>2346.06</v>
      </c>
    </row>
    <row r="9" spans="1:12" x14ac:dyDescent="0.25">
      <c r="A9" s="29" t="s">
        <v>38</v>
      </c>
      <c r="B9" s="30">
        <v>26.560000000000002</v>
      </c>
      <c r="C9" s="30">
        <v>55.82</v>
      </c>
      <c r="D9" s="30"/>
      <c r="E9" s="30"/>
      <c r="F9" s="30">
        <v>10.06</v>
      </c>
      <c r="G9" s="30">
        <v>39.06</v>
      </c>
      <c r="H9" s="30"/>
      <c r="I9" s="30"/>
      <c r="J9" s="30"/>
      <c r="K9" s="31">
        <v>131.5</v>
      </c>
      <c r="L9" s="31">
        <v>131.5</v>
      </c>
    </row>
    <row r="10" spans="1:12" x14ac:dyDescent="0.25">
      <c r="A10" s="29" t="s">
        <v>32</v>
      </c>
      <c r="B10" s="30">
        <v>488.78999999999996</v>
      </c>
      <c r="C10" s="30">
        <v>456.31999999999994</v>
      </c>
      <c r="D10" s="30"/>
      <c r="E10" s="30"/>
      <c r="F10" s="30"/>
      <c r="G10" s="30">
        <v>490.74999999999994</v>
      </c>
      <c r="H10" s="30"/>
      <c r="I10" s="30"/>
      <c r="J10" s="30"/>
      <c r="K10" s="31">
        <v>1435.86</v>
      </c>
      <c r="L10" s="31">
        <v>1435.86</v>
      </c>
    </row>
    <row r="11" spans="1:12" x14ac:dyDescent="0.25">
      <c r="A11" s="29" t="s">
        <v>28</v>
      </c>
      <c r="B11" s="30">
        <v>291.98</v>
      </c>
      <c r="C11" s="30">
        <v>263.36</v>
      </c>
      <c r="D11" s="30"/>
      <c r="E11" s="30"/>
      <c r="F11" s="30">
        <v>223.36</v>
      </c>
      <c r="G11" s="30"/>
      <c r="H11" s="30"/>
      <c r="I11" s="30"/>
      <c r="J11" s="30"/>
      <c r="K11" s="31">
        <v>778.7</v>
      </c>
      <c r="L11" s="31">
        <v>778.7</v>
      </c>
    </row>
    <row r="12" spans="1:12" x14ac:dyDescent="0.25">
      <c r="A12" s="27" t="s">
        <v>122</v>
      </c>
      <c r="B12" s="30">
        <v>18168.5</v>
      </c>
      <c r="C12" s="30">
        <v>42972.02</v>
      </c>
      <c r="D12" s="30">
        <v>37949.800000000003</v>
      </c>
      <c r="E12" s="30">
        <v>45758.43</v>
      </c>
      <c r="F12" s="30">
        <v>70216.5</v>
      </c>
      <c r="G12" s="30">
        <v>16865</v>
      </c>
      <c r="H12" s="30">
        <v>1450</v>
      </c>
      <c r="I12" s="30">
        <v>615</v>
      </c>
      <c r="J12" s="30">
        <v>4898</v>
      </c>
      <c r="K12" s="31">
        <v>238893.25</v>
      </c>
      <c r="L12" s="31">
        <v>238893.25</v>
      </c>
    </row>
    <row r="13" spans="1:12" x14ac:dyDescent="0.25">
      <c r="A13" s="28" t="s">
        <v>123</v>
      </c>
      <c r="B13" s="30">
        <v>18168.5</v>
      </c>
      <c r="C13" s="30">
        <v>42972.02</v>
      </c>
      <c r="D13" s="30">
        <v>37949.800000000003</v>
      </c>
      <c r="E13" s="30">
        <v>45758.43</v>
      </c>
      <c r="F13" s="30">
        <v>70216.5</v>
      </c>
      <c r="G13" s="30">
        <v>16865</v>
      </c>
      <c r="H13" s="30">
        <v>1450</v>
      </c>
      <c r="I13" s="30">
        <v>615</v>
      </c>
      <c r="J13" s="30">
        <v>4898</v>
      </c>
      <c r="K13" s="31">
        <v>238893.25</v>
      </c>
      <c r="L13" s="31">
        <v>238893.25</v>
      </c>
    </row>
    <row r="14" spans="1:12" x14ac:dyDescent="0.25">
      <c r="A14" s="29" t="s">
        <v>75</v>
      </c>
      <c r="B14" s="30">
        <v>18168.5</v>
      </c>
      <c r="C14" s="30">
        <v>42972.02</v>
      </c>
      <c r="D14" s="30">
        <v>11247.8</v>
      </c>
      <c r="E14" s="30">
        <v>45758.43</v>
      </c>
      <c r="F14" s="30">
        <v>70216.5</v>
      </c>
      <c r="G14" s="30">
        <v>3435</v>
      </c>
      <c r="H14" s="30">
        <v>1450</v>
      </c>
      <c r="I14" s="30">
        <v>615</v>
      </c>
      <c r="J14" s="30"/>
      <c r="K14" s="31">
        <v>193863.25</v>
      </c>
      <c r="L14" s="31">
        <v>193863.25</v>
      </c>
    </row>
    <row r="15" spans="1:12" x14ac:dyDescent="0.25">
      <c r="A15" s="29" t="s">
        <v>92</v>
      </c>
      <c r="B15" s="30"/>
      <c r="C15" s="30"/>
      <c r="D15" s="30">
        <v>26702</v>
      </c>
      <c r="E15" s="30"/>
      <c r="F15" s="30"/>
      <c r="G15" s="30">
        <v>13430</v>
      </c>
      <c r="H15" s="30"/>
      <c r="I15" s="30"/>
      <c r="J15" s="30">
        <v>4898</v>
      </c>
      <c r="K15" s="31">
        <v>45030</v>
      </c>
      <c r="L15" s="31">
        <v>45030</v>
      </c>
    </row>
    <row r="16" spans="1:12" x14ac:dyDescent="0.25">
      <c r="A16" s="27" t="s">
        <v>125</v>
      </c>
      <c r="B16" s="30">
        <v>18975.830000000002</v>
      </c>
      <c r="C16" s="30">
        <v>43747.519999999997</v>
      </c>
      <c r="D16" s="30">
        <v>37949.800000000003</v>
      </c>
      <c r="E16" s="30">
        <v>45758.43</v>
      </c>
      <c r="F16" s="30">
        <v>70449.919999999998</v>
      </c>
      <c r="G16" s="30">
        <v>17394.810000000001</v>
      </c>
      <c r="H16" s="30">
        <v>1450</v>
      </c>
      <c r="I16" s="30">
        <v>615</v>
      </c>
      <c r="J16" s="30">
        <v>4898</v>
      </c>
      <c r="K16" s="31">
        <v>241239.31</v>
      </c>
      <c r="L16" s="31">
        <v>241239.31</v>
      </c>
    </row>
    <row r="18" spans="10:12" x14ac:dyDescent="0.25">
      <c r="K18" s="34" t="s">
        <v>245</v>
      </c>
    </row>
    <row r="19" spans="10:12" x14ac:dyDescent="0.25">
      <c r="K19" s="53" t="s">
        <v>240</v>
      </c>
      <c r="L19" s="31">
        <f>'Summary I'!B16</f>
        <v>76477</v>
      </c>
    </row>
    <row r="20" spans="10:12" x14ac:dyDescent="0.25">
      <c r="J20" s="3"/>
      <c r="K20" s="53" t="s">
        <v>249</v>
      </c>
      <c r="L20" s="31">
        <f>'Summary I'!B17</f>
        <v>-6946.8100000000013</v>
      </c>
    </row>
    <row r="21" spans="10:12" ht="15.75" thickBot="1" x14ac:dyDescent="0.3">
      <c r="K21" s="34" t="s">
        <v>142</v>
      </c>
      <c r="L21" s="50">
        <f>GETPIVOTDATA("Val/COArea Crcy",$A$3)+L19+L20</f>
        <v>310769.5</v>
      </c>
    </row>
    <row r="22" spans="10:12" ht="15.75" thickTop="1" x14ac:dyDescent="0.25">
      <c r="K22" s="34"/>
      <c r="L22" s="52"/>
    </row>
    <row r="23" spans="10:12" x14ac:dyDescent="0.25">
      <c r="K23" s="34" t="s">
        <v>241</v>
      </c>
      <c r="L23" s="31"/>
    </row>
    <row r="24" spans="10:12" x14ac:dyDescent="0.25">
      <c r="K24" s="53" t="s">
        <v>238</v>
      </c>
      <c r="L24" s="31">
        <f>'Summary I'!B21</f>
        <v>46796.499999999985</v>
      </c>
    </row>
    <row r="25" spans="10:12" x14ac:dyDescent="0.25">
      <c r="K25" s="53"/>
      <c r="L25" s="31"/>
    </row>
    <row r="26" spans="10:12" ht="15.75" thickBot="1" x14ac:dyDescent="0.3">
      <c r="K26" s="34" t="s">
        <v>239</v>
      </c>
      <c r="L26" s="51">
        <f>GETPIVOTDATA("Val/COArea Crcy",$A$3)+L24</f>
        <v>288035.81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FE8F1-30CD-4932-B317-7C7FD046F3AF}">
  <dimension ref="A1:T50"/>
  <sheetViews>
    <sheetView workbookViewId="0">
      <selection activeCell="D5" sqref="D5"/>
    </sheetView>
  </sheetViews>
  <sheetFormatPr defaultRowHeight="15" x14ac:dyDescent="0.25"/>
  <cols>
    <col min="1" max="1" width="16.28515625" customWidth="1"/>
    <col min="2" max="2" width="13.5703125" customWidth="1"/>
    <col min="3" max="3" width="13" customWidth="1"/>
    <col min="6" max="6" width="21" customWidth="1"/>
    <col min="7" max="7" width="18.28515625" customWidth="1"/>
    <col min="9" max="9" width="20.140625" customWidth="1"/>
    <col min="10" max="10" width="19.85546875" customWidth="1"/>
    <col min="11" max="11" width="34.28515625" customWidth="1"/>
    <col min="12" max="12" width="13.85546875" customWidth="1"/>
    <col min="13" max="13" width="12.42578125" customWidth="1"/>
    <col min="14" max="14" width="16.85546875" customWidth="1"/>
    <col min="15" max="15" width="33.85546875" customWidth="1"/>
    <col min="18" max="18" width="14" customWidth="1"/>
    <col min="19" max="19" width="11" customWidth="1"/>
    <col min="20" max="20" width="30.7109375" customWidth="1"/>
  </cols>
  <sheetData>
    <row r="1" spans="1:20" ht="60" x14ac:dyDescent="0.25">
      <c r="A1" s="24" t="s">
        <v>4</v>
      </c>
      <c r="B1" s="25" t="s">
        <v>5</v>
      </c>
      <c r="C1" s="25" t="s">
        <v>6</v>
      </c>
      <c r="D1" s="24" t="s">
        <v>7</v>
      </c>
      <c r="E1" s="24" t="s">
        <v>8</v>
      </c>
      <c r="F1" s="24" t="s">
        <v>9</v>
      </c>
      <c r="G1" s="24" t="s">
        <v>10</v>
      </c>
      <c r="H1" s="25" t="s">
        <v>115</v>
      </c>
      <c r="I1" s="24" t="s">
        <v>116</v>
      </c>
      <c r="J1" s="24" t="s">
        <v>117</v>
      </c>
      <c r="K1" s="24" t="s">
        <v>118</v>
      </c>
      <c r="L1" s="24" t="s">
        <v>119</v>
      </c>
      <c r="M1" s="24" t="s">
        <v>16</v>
      </c>
      <c r="N1" s="24" t="s">
        <v>17</v>
      </c>
      <c r="O1" s="25" t="s">
        <v>18</v>
      </c>
      <c r="P1" s="24" t="s">
        <v>19</v>
      </c>
      <c r="Q1" t="s">
        <v>20</v>
      </c>
      <c r="R1" t="s">
        <v>21</v>
      </c>
      <c r="S1" t="s">
        <v>22</v>
      </c>
      <c r="T1" t="s">
        <v>23</v>
      </c>
    </row>
    <row r="2" spans="1:20" x14ac:dyDescent="0.25">
      <c r="A2" s="18" t="s">
        <v>53</v>
      </c>
      <c r="B2" s="18" t="s">
        <v>25</v>
      </c>
      <c r="C2" s="18" t="s">
        <v>54</v>
      </c>
      <c r="D2" s="54">
        <v>4</v>
      </c>
      <c r="E2" s="18" t="s">
        <v>27</v>
      </c>
      <c r="F2" s="18" t="s">
        <v>28</v>
      </c>
      <c r="G2" s="18" t="s">
        <v>55</v>
      </c>
      <c r="H2" s="18" t="s">
        <v>29</v>
      </c>
      <c r="I2" s="18" t="s">
        <v>56</v>
      </c>
      <c r="J2" s="18" t="s">
        <v>57</v>
      </c>
      <c r="K2" s="18" t="s">
        <v>58</v>
      </c>
      <c r="L2" s="19">
        <v>20</v>
      </c>
      <c r="M2" s="20">
        <v>45026</v>
      </c>
      <c r="N2" s="20">
        <v>45014</v>
      </c>
      <c r="O2" s="18" t="s">
        <v>30</v>
      </c>
      <c r="P2" s="18" t="s">
        <v>49</v>
      </c>
      <c r="R2" t="s">
        <v>120</v>
      </c>
      <c r="S2" t="s">
        <v>121</v>
      </c>
      <c r="T2" t="str">
        <f>F2</f>
        <v>Park/In-town Travel</v>
      </c>
    </row>
    <row r="3" spans="1:20" x14ac:dyDescent="0.25">
      <c r="A3" s="18" t="s">
        <v>53</v>
      </c>
      <c r="B3" s="18" t="s">
        <v>25</v>
      </c>
      <c r="C3" s="18" t="s">
        <v>54</v>
      </c>
      <c r="D3" s="54">
        <v>4</v>
      </c>
      <c r="E3" s="18" t="s">
        <v>37</v>
      </c>
      <c r="F3" s="18" t="s">
        <v>38</v>
      </c>
      <c r="G3" s="18" t="s">
        <v>55</v>
      </c>
      <c r="H3" s="18" t="s">
        <v>29</v>
      </c>
      <c r="I3" s="18" t="s">
        <v>59</v>
      </c>
      <c r="J3" s="18" t="s">
        <v>57</v>
      </c>
      <c r="K3" s="18" t="s">
        <v>58</v>
      </c>
      <c r="L3" s="19">
        <v>16.5</v>
      </c>
      <c r="M3" s="20">
        <v>45026</v>
      </c>
      <c r="N3" s="20">
        <v>45014</v>
      </c>
      <c r="O3" s="18" t="s">
        <v>30</v>
      </c>
      <c r="P3" s="18" t="s">
        <v>49</v>
      </c>
      <c r="R3" t="s">
        <v>120</v>
      </c>
      <c r="S3" t="s">
        <v>121</v>
      </c>
      <c r="T3" t="str">
        <f t="shared" ref="T3:T36" si="0">F3</f>
        <v>Business Meals</v>
      </c>
    </row>
    <row r="4" spans="1:20" x14ac:dyDescent="0.25">
      <c r="A4" s="18" t="s">
        <v>53</v>
      </c>
      <c r="B4" s="18" t="s">
        <v>25</v>
      </c>
      <c r="C4" s="18" t="s">
        <v>54</v>
      </c>
      <c r="D4" s="54">
        <v>4</v>
      </c>
      <c r="E4" s="18" t="s">
        <v>31</v>
      </c>
      <c r="F4" s="18" t="s">
        <v>32</v>
      </c>
      <c r="G4" s="18" t="s">
        <v>55</v>
      </c>
      <c r="H4" s="18" t="s">
        <v>29</v>
      </c>
      <c r="I4" s="18" t="s">
        <v>60</v>
      </c>
      <c r="J4" s="18" t="s">
        <v>57</v>
      </c>
      <c r="K4" s="18" t="s">
        <v>58</v>
      </c>
      <c r="L4" s="19">
        <v>192</v>
      </c>
      <c r="M4" s="20">
        <v>45026</v>
      </c>
      <c r="N4" s="20">
        <v>45014</v>
      </c>
      <c r="O4" s="18" t="s">
        <v>30</v>
      </c>
      <c r="P4" s="18" t="s">
        <v>49</v>
      </c>
      <c r="R4" t="s">
        <v>120</v>
      </c>
      <c r="S4" t="s">
        <v>121</v>
      </c>
      <c r="T4" t="str">
        <f t="shared" si="0"/>
        <v>Employee Travel</v>
      </c>
    </row>
    <row r="5" spans="1:20" x14ac:dyDescent="0.25">
      <c r="A5" s="18" t="s">
        <v>53</v>
      </c>
      <c r="B5" s="18" t="s">
        <v>25</v>
      </c>
      <c r="C5" s="18" t="s">
        <v>54</v>
      </c>
      <c r="D5" s="54">
        <v>4</v>
      </c>
      <c r="E5" s="18" t="s">
        <v>31</v>
      </c>
      <c r="F5" s="18" t="s">
        <v>32</v>
      </c>
      <c r="G5" s="18" t="s">
        <v>55</v>
      </c>
      <c r="H5" s="18" t="s">
        <v>29</v>
      </c>
      <c r="I5" s="18" t="s">
        <v>60</v>
      </c>
      <c r="J5" s="18" t="s">
        <v>57</v>
      </c>
      <c r="K5" s="18" t="s">
        <v>58</v>
      </c>
      <c r="L5" s="19">
        <v>38.79</v>
      </c>
      <c r="M5" s="20">
        <v>45026</v>
      </c>
      <c r="N5" s="20">
        <v>45014</v>
      </c>
      <c r="O5" s="18" t="s">
        <v>30</v>
      </c>
      <c r="P5" s="18" t="s">
        <v>49</v>
      </c>
      <c r="R5" t="s">
        <v>120</v>
      </c>
      <c r="S5" t="s">
        <v>121</v>
      </c>
      <c r="T5" t="str">
        <f t="shared" si="0"/>
        <v>Employee Travel</v>
      </c>
    </row>
    <row r="6" spans="1:20" x14ac:dyDescent="0.25">
      <c r="A6" s="18" t="s">
        <v>53</v>
      </c>
      <c r="B6" s="18" t="s">
        <v>25</v>
      </c>
      <c r="C6" s="18" t="s">
        <v>54</v>
      </c>
      <c r="D6" s="54">
        <v>4</v>
      </c>
      <c r="E6" s="18" t="s">
        <v>27</v>
      </c>
      <c r="F6" s="18" t="s">
        <v>28</v>
      </c>
      <c r="G6" s="18" t="s">
        <v>55</v>
      </c>
      <c r="H6" s="18" t="s">
        <v>29</v>
      </c>
      <c r="I6" s="18" t="s">
        <v>61</v>
      </c>
      <c r="J6" s="18" t="s">
        <v>57</v>
      </c>
      <c r="K6" s="18" t="s">
        <v>58</v>
      </c>
      <c r="L6" s="19">
        <v>214.19</v>
      </c>
      <c r="M6" s="20">
        <v>45026</v>
      </c>
      <c r="N6" s="20">
        <v>45014</v>
      </c>
      <c r="O6" s="18" t="s">
        <v>30</v>
      </c>
      <c r="P6" s="18" t="s">
        <v>49</v>
      </c>
      <c r="R6" t="s">
        <v>120</v>
      </c>
      <c r="S6" t="s">
        <v>121</v>
      </c>
      <c r="T6" t="str">
        <f t="shared" si="0"/>
        <v>Park/In-town Travel</v>
      </c>
    </row>
    <row r="7" spans="1:20" x14ac:dyDescent="0.25">
      <c r="A7" s="18" t="s">
        <v>62</v>
      </c>
      <c r="B7" s="18" t="s">
        <v>25</v>
      </c>
      <c r="C7" s="18" t="s">
        <v>63</v>
      </c>
      <c r="D7" s="54">
        <v>4</v>
      </c>
      <c r="E7" s="18" t="s">
        <v>27</v>
      </c>
      <c r="F7" s="18" t="s">
        <v>28</v>
      </c>
      <c r="G7" s="18" t="s">
        <v>64</v>
      </c>
      <c r="H7" s="18" t="s">
        <v>29</v>
      </c>
      <c r="I7" s="18" t="s">
        <v>65</v>
      </c>
      <c r="J7" s="18" t="s">
        <v>57</v>
      </c>
      <c r="K7" s="18" t="s">
        <v>58</v>
      </c>
      <c r="L7" s="19">
        <v>57.79</v>
      </c>
      <c r="M7" s="20">
        <v>45042</v>
      </c>
      <c r="N7" s="20">
        <v>45041</v>
      </c>
      <c r="O7" s="18" t="s">
        <v>30</v>
      </c>
      <c r="P7" s="18" t="s">
        <v>49</v>
      </c>
      <c r="R7" t="s">
        <v>120</v>
      </c>
      <c r="S7" t="s">
        <v>121</v>
      </c>
      <c r="T7" t="str">
        <f t="shared" si="0"/>
        <v>Park/In-town Travel</v>
      </c>
    </row>
    <row r="8" spans="1:20" x14ac:dyDescent="0.25">
      <c r="A8" s="18" t="s">
        <v>62</v>
      </c>
      <c r="B8" s="18" t="s">
        <v>25</v>
      </c>
      <c r="C8" s="18" t="s">
        <v>63</v>
      </c>
      <c r="D8" s="54">
        <v>4</v>
      </c>
      <c r="E8" s="18" t="s">
        <v>37</v>
      </c>
      <c r="F8" s="18" t="s">
        <v>38</v>
      </c>
      <c r="G8" s="18" t="s">
        <v>64</v>
      </c>
      <c r="H8" s="18" t="s">
        <v>29</v>
      </c>
      <c r="I8" s="18" t="s">
        <v>66</v>
      </c>
      <c r="J8" s="18" t="s">
        <v>57</v>
      </c>
      <c r="K8" s="18" t="s">
        <v>58</v>
      </c>
      <c r="L8" s="19">
        <v>10.06</v>
      </c>
      <c r="M8" s="20">
        <v>45042</v>
      </c>
      <c r="N8" s="20">
        <v>45041</v>
      </c>
      <c r="O8" s="18" t="s">
        <v>30</v>
      </c>
      <c r="P8" s="18" t="s">
        <v>49</v>
      </c>
      <c r="R8" t="s">
        <v>120</v>
      </c>
      <c r="S8" t="s">
        <v>121</v>
      </c>
      <c r="T8" t="str">
        <f t="shared" si="0"/>
        <v>Business Meals</v>
      </c>
    </row>
    <row r="9" spans="1:20" x14ac:dyDescent="0.25">
      <c r="A9" s="18" t="s">
        <v>62</v>
      </c>
      <c r="B9" s="18" t="s">
        <v>25</v>
      </c>
      <c r="C9" s="18" t="s">
        <v>63</v>
      </c>
      <c r="D9" s="54">
        <v>4</v>
      </c>
      <c r="E9" s="18" t="s">
        <v>31</v>
      </c>
      <c r="F9" s="18" t="s">
        <v>32</v>
      </c>
      <c r="G9" s="18" t="s">
        <v>64</v>
      </c>
      <c r="H9" s="18" t="s">
        <v>29</v>
      </c>
      <c r="I9" s="18" t="s">
        <v>67</v>
      </c>
      <c r="J9" s="18" t="s">
        <v>57</v>
      </c>
      <c r="K9" s="18" t="s">
        <v>58</v>
      </c>
      <c r="L9" s="19">
        <v>258</v>
      </c>
      <c r="M9" s="20">
        <v>45042</v>
      </c>
      <c r="N9" s="20">
        <v>45041</v>
      </c>
      <c r="O9" s="18" t="s">
        <v>30</v>
      </c>
      <c r="P9" s="18" t="s">
        <v>49</v>
      </c>
      <c r="R9" t="s">
        <v>120</v>
      </c>
      <c r="S9" t="s">
        <v>121</v>
      </c>
      <c r="T9" t="str">
        <f t="shared" si="0"/>
        <v>Employee Travel</v>
      </c>
    </row>
    <row r="10" spans="1:20" x14ac:dyDescent="0.25">
      <c r="A10" s="18" t="s">
        <v>76</v>
      </c>
      <c r="B10" s="18" t="s">
        <v>25</v>
      </c>
      <c r="C10" s="18" t="s">
        <v>77</v>
      </c>
      <c r="D10" s="54">
        <v>5</v>
      </c>
      <c r="E10" s="18" t="s">
        <v>37</v>
      </c>
      <c r="F10" s="18" t="s">
        <v>38</v>
      </c>
      <c r="G10" s="18" t="s">
        <v>78</v>
      </c>
      <c r="H10" s="18" t="s">
        <v>29</v>
      </c>
      <c r="I10" s="18" t="s">
        <v>79</v>
      </c>
      <c r="J10" s="18" t="s">
        <v>57</v>
      </c>
      <c r="K10" s="18" t="s">
        <v>58</v>
      </c>
      <c r="L10" s="19">
        <v>18</v>
      </c>
      <c r="M10" s="20">
        <v>45063</v>
      </c>
      <c r="N10" s="20">
        <v>45062</v>
      </c>
      <c r="O10" s="18" t="s">
        <v>30</v>
      </c>
      <c r="P10" s="18" t="s">
        <v>49</v>
      </c>
      <c r="R10" t="s">
        <v>120</v>
      </c>
      <c r="S10" t="s">
        <v>121</v>
      </c>
      <c r="T10" t="str">
        <f t="shared" si="0"/>
        <v>Business Meals</v>
      </c>
    </row>
    <row r="11" spans="1:20" x14ac:dyDescent="0.25">
      <c r="A11" s="18" t="s">
        <v>76</v>
      </c>
      <c r="B11" s="18" t="s">
        <v>25</v>
      </c>
      <c r="C11" s="18" t="s">
        <v>77</v>
      </c>
      <c r="D11" s="54">
        <v>5</v>
      </c>
      <c r="E11" s="18" t="s">
        <v>27</v>
      </c>
      <c r="F11" s="18" t="s">
        <v>28</v>
      </c>
      <c r="G11" s="18" t="s">
        <v>78</v>
      </c>
      <c r="H11" s="18" t="s">
        <v>29</v>
      </c>
      <c r="I11" s="18" t="s">
        <v>80</v>
      </c>
      <c r="J11" s="18" t="s">
        <v>57</v>
      </c>
      <c r="K11" s="18" t="s">
        <v>58</v>
      </c>
      <c r="L11" s="19">
        <v>40</v>
      </c>
      <c r="M11" s="20">
        <v>45063</v>
      </c>
      <c r="N11" s="20">
        <v>45062</v>
      </c>
      <c r="O11" s="18" t="s">
        <v>30</v>
      </c>
      <c r="P11" s="18" t="s">
        <v>49</v>
      </c>
      <c r="R11" t="s">
        <v>120</v>
      </c>
      <c r="S11" t="s">
        <v>121</v>
      </c>
      <c r="T11" t="str">
        <f t="shared" si="0"/>
        <v>Park/In-town Travel</v>
      </c>
    </row>
    <row r="12" spans="1:20" x14ac:dyDescent="0.25">
      <c r="A12" s="18" t="s">
        <v>76</v>
      </c>
      <c r="B12" s="18" t="s">
        <v>25</v>
      </c>
      <c r="C12" s="18" t="s">
        <v>77</v>
      </c>
      <c r="D12" s="54">
        <v>5</v>
      </c>
      <c r="E12" s="18" t="s">
        <v>31</v>
      </c>
      <c r="F12" s="18" t="s">
        <v>32</v>
      </c>
      <c r="G12" s="18" t="s">
        <v>78</v>
      </c>
      <c r="H12" s="18" t="s">
        <v>29</v>
      </c>
      <c r="I12" s="18" t="s">
        <v>81</v>
      </c>
      <c r="J12" s="18" t="s">
        <v>57</v>
      </c>
      <c r="K12" s="18" t="s">
        <v>58</v>
      </c>
      <c r="L12" s="19">
        <v>192</v>
      </c>
      <c r="M12" s="20">
        <v>45063</v>
      </c>
      <c r="N12" s="20">
        <v>45062</v>
      </c>
      <c r="O12" s="18" t="s">
        <v>30</v>
      </c>
      <c r="P12" s="18" t="s">
        <v>49</v>
      </c>
      <c r="R12" t="s">
        <v>120</v>
      </c>
      <c r="S12" t="s">
        <v>121</v>
      </c>
      <c r="T12" t="str">
        <f t="shared" si="0"/>
        <v>Employee Travel</v>
      </c>
    </row>
    <row r="13" spans="1:20" x14ac:dyDescent="0.25">
      <c r="A13" s="18" t="s">
        <v>76</v>
      </c>
      <c r="B13" s="18" t="s">
        <v>25</v>
      </c>
      <c r="C13" s="18" t="s">
        <v>77</v>
      </c>
      <c r="D13" s="54">
        <v>5</v>
      </c>
      <c r="E13" s="18" t="s">
        <v>31</v>
      </c>
      <c r="F13" s="18" t="s">
        <v>32</v>
      </c>
      <c r="G13" s="18" t="s">
        <v>78</v>
      </c>
      <c r="H13" s="18" t="s">
        <v>29</v>
      </c>
      <c r="I13" s="18" t="s">
        <v>81</v>
      </c>
      <c r="J13" s="18" t="s">
        <v>57</v>
      </c>
      <c r="K13" s="18" t="s">
        <v>58</v>
      </c>
      <c r="L13" s="19">
        <v>38.79</v>
      </c>
      <c r="M13" s="20">
        <v>45063</v>
      </c>
      <c r="N13" s="20">
        <v>45062</v>
      </c>
      <c r="O13" s="18" t="s">
        <v>30</v>
      </c>
      <c r="P13" s="18" t="s">
        <v>49</v>
      </c>
      <c r="R13" t="s">
        <v>120</v>
      </c>
      <c r="S13" t="s">
        <v>121</v>
      </c>
      <c r="T13" t="str">
        <f t="shared" si="0"/>
        <v>Employee Travel</v>
      </c>
    </row>
    <row r="14" spans="1:20" x14ac:dyDescent="0.25">
      <c r="A14" s="18" t="s">
        <v>76</v>
      </c>
      <c r="B14" s="18" t="s">
        <v>25</v>
      </c>
      <c r="C14" s="18" t="s">
        <v>77</v>
      </c>
      <c r="D14" s="54">
        <v>5</v>
      </c>
      <c r="E14" s="18" t="s">
        <v>37</v>
      </c>
      <c r="F14" s="18" t="s">
        <v>38</v>
      </c>
      <c r="G14" s="18" t="s">
        <v>78</v>
      </c>
      <c r="H14" s="18" t="s">
        <v>29</v>
      </c>
      <c r="I14" s="18" t="s">
        <v>81</v>
      </c>
      <c r="J14" s="18" t="s">
        <v>57</v>
      </c>
      <c r="K14" s="18" t="s">
        <v>58</v>
      </c>
      <c r="L14" s="19">
        <v>23.82</v>
      </c>
      <c r="M14" s="20">
        <v>45063</v>
      </c>
      <c r="N14" s="20">
        <v>45062</v>
      </c>
      <c r="O14" s="18" t="s">
        <v>30</v>
      </c>
      <c r="P14" s="18" t="s">
        <v>49</v>
      </c>
      <c r="R14" t="s">
        <v>120</v>
      </c>
      <c r="S14" t="s">
        <v>121</v>
      </c>
      <c r="T14" t="str">
        <f t="shared" si="0"/>
        <v>Business Meals</v>
      </c>
    </row>
    <row r="15" spans="1:20" x14ac:dyDescent="0.25">
      <c r="A15" s="18" t="s">
        <v>82</v>
      </c>
      <c r="B15" s="18" t="s">
        <v>25</v>
      </c>
      <c r="C15" s="18" t="s">
        <v>83</v>
      </c>
      <c r="D15" s="54">
        <v>5</v>
      </c>
      <c r="E15" s="18" t="s">
        <v>31</v>
      </c>
      <c r="F15" s="18" t="s">
        <v>32</v>
      </c>
      <c r="G15" s="18" t="s">
        <v>84</v>
      </c>
      <c r="H15" s="18" t="s">
        <v>29</v>
      </c>
      <c r="I15" s="18" t="s">
        <v>85</v>
      </c>
      <c r="J15" s="18" t="s">
        <v>57</v>
      </c>
      <c r="K15" s="18" t="s">
        <v>58</v>
      </c>
      <c r="L15" s="19">
        <v>11.52</v>
      </c>
      <c r="M15" s="20">
        <v>45072</v>
      </c>
      <c r="N15" s="20">
        <v>45070</v>
      </c>
      <c r="O15" s="18" t="s">
        <v>30</v>
      </c>
      <c r="P15" s="18" t="s">
        <v>49</v>
      </c>
      <c r="R15" t="s">
        <v>120</v>
      </c>
      <c r="S15" t="s">
        <v>121</v>
      </c>
      <c r="T15" t="str">
        <f t="shared" si="0"/>
        <v>Employee Travel</v>
      </c>
    </row>
    <row r="16" spans="1:20" x14ac:dyDescent="0.25">
      <c r="A16" s="18" t="s">
        <v>82</v>
      </c>
      <c r="B16" s="18" t="s">
        <v>25</v>
      </c>
      <c r="C16" s="18" t="s">
        <v>83</v>
      </c>
      <c r="D16" s="54">
        <v>5</v>
      </c>
      <c r="E16" s="18" t="s">
        <v>31</v>
      </c>
      <c r="F16" s="18" t="s">
        <v>32</v>
      </c>
      <c r="G16" s="18" t="s">
        <v>84</v>
      </c>
      <c r="H16" s="18" t="s">
        <v>29</v>
      </c>
      <c r="I16" s="18" t="s">
        <v>85</v>
      </c>
      <c r="J16" s="18" t="s">
        <v>57</v>
      </c>
      <c r="K16" s="18" t="s">
        <v>58</v>
      </c>
      <c r="L16" s="19">
        <v>13.44</v>
      </c>
      <c r="M16" s="20">
        <v>45072</v>
      </c>
      <c r="N16" s="20">
        <v>45070</v>
      </c>
      <c r="O16" s="18" t="s">
        <v>30</v>
      </c>
      <c r="P16" s="18" t="s">
        <v>49</v>
      </c>
      <c r="R16" t="s">
        <v>120</v>
      </c>
      <c r="S16" t="s">
        <v>121</v>
      </c>
      <c r="T16" t="str">
        <f t="shared" si="0"/>
        <v>Employee Travel</v>
      </c>
    </row>
    <row r="17" spans="1:20" x14ac:dyDescent="0.25">
      <c r="A17" s="18" t="s">
        <v>82</v>
      </c>
      <c r="B17" s="18" t="s">
        <v>25</v>
      </c>
      <c r="C17" s="18" t="s">
        <v>83</v>
      </c>
      <c r="D17" s="54">
        <v>5</v>
      </c>
      <c r="E17" s="18" t="s">
        <v>31</v>
      </c>
      <c r="F17" s="18" t="s">
        <v>32</v>
      </c>
      <c r="G17" s="18" t="s">
        <v>84</v>
      </c>
      <c r="H17" s="18" t="s">
        <v>29</v>
      </c>
      <c r="I17" s="18" t="s">
        <v>85</v>
      </c>
      <c r="J17" s="18" t="s">
        <v>57</v>
      </c>
      <c r="K17" s="18" t="s">
        <v>58</v>
      </c>
      <c r="L17" s="19">
        <v>3.84</v>
      </c>
      <c r="M17" s="20">
        <v>45072</v>
      </c>
      <c r="N17" s="20">
        <v>45070</v>
      </c>
      <c r="O17" s="18" t="s">
        <v>30</v>
      </c>
      <c r="P17" s="18" t="s">
        <v>49</v>
      </c>
      <c r="R17" t="s">
        <v>120</v>
      </c>
      <c r="S17" t="s">
        <v>121</v>
      </c>
      <c r="T17" t="str">
        <f t="shared" si="0"/>
        <v>Employee Travel</v>
      </c>
    </row>
    <row r="18" spans="1:20" x14ac:dyDescent="0.25">
      <c r="A18" s="18" t="s">
        <v>82</v>
      </c>
      <c r="B18" s="18" t="s">
        <v>25</v>
      </c>
      <c r="C18" s="18" t="s">
        <v>83</v>
      </c>
      <c r="D18" s="54">
        <v>5</v>
      </c>
      <c r="E18" s="18" t="s">
        <v>31</v>
      </c>
      <c r="F18" s="18" t="s">
        <v>32</v>
      </c>
      <c r="G18" s="18" t="s">
        <v>84</v>
      </c>
      <c r="H18" s="18" t="s">
        <v>29</v>
      </c>
      <c r="I18" s="18" t="s">
        <v>85</v>
      </c>
      <c r="J18" s="18" t="s">
        <v>57</v>
      </c>
      <c r="K18" s="18" t="s">
        <v>58</v>
      </c>
      <c r="L18" s="19">
        <v>0.89</v>
      </c>
      <c r="M18" s="20">
        <v>45072</v>
      </c>
      <c r="N18" s="20">
        <v>45070</v>
      </c>
      <c r="O18" s="18" t="s">
        <v>30</v>
      </c>
      <c r="P18" s="18" t="s">
        <v>49</v>
      </c>
      <c r="R18" t="s">
        <v>120</v>
      </c>
      <c r="S18" t="s">
        <v>121</v>
      </c>
      <c r="T18" t="str">
        <f t="shared" si="0"/>
        <v>Employee Travel</v>
      </c>
    </row>
    <row r="19" spans="1:20" x14ac:dyDescent="0.25">
      <c r="A19" s="18" t="s">
        <v>82</v>
      </c>
      <c r="B19" s="18" t="s">
        <v>25</v>
      </c>
      <c r="C19" s="18" t="s">
        <v>83</v>
      </c>
      <c r="D19" s="54">
        <v>5</v>
      </c>
      <c r="E19" s="18" t="s">
        <v>31</v>
      </c>
      <c r="F19" s="18" t="s">
        <v>32</v>
      </c>
      <c r="G19" s="18" t="s">
        <v>84</v>
      </c>
      <c r="H19" s="18" t="s">
        <v>29</v>
      </c>
      <c r="I19" s="18" t="s">
        <v>85</v>
      </c>
      <c r="J19" s="18" t="s">
        <v>57</v>
      </c>
      <c r="K19" s="18" t="s">
        <v>58</v>
      </c>
      <c r="L19" s="19">
        <v>3.84</v>
      </c>
      <c r="M19" s="20">
        <v>45072</v>
      </c>
      <c r="N19" s="20">
        <v>45070</v>
      </c>
      <c r="O19" s="18" t="s">
        <v>30</v>
      </c>
      <c r="P19" s="18" t="s">
        <v>49</v>
      </c>
      <c r="R19" t="s">
        <v>120</v>
      </c>
      <c r="S19" t="s">
        <v>121</v>
      </c>
      <c r="T19" t="str">
        <f t="shared" si="0"/>
        <v>Employee Travel</v>
      </c>
    </row>
    <row r="20" spans="1:20" x14ac:dyDescent="0.25">
      <c r="A20" s="18" t="s">
        <v>82</v>
      </c>
      <c r="B20" s="18" t="s">
        <v>25</v>
      </c>
      <c r="C20" s="18" t="s">
        <v>83</v>
      </c>
      <c r="D20" s="54">
        <v>5</v>
      </c>
      <c r="E20" s="18" t="s">
        <v>31</v>
      </c>
      <c r="F20" s="18" t="s">
        <v>32</v>
      </c>
      <c r="G20" s="18" t="s">
        <v>84</v>
      </c>
      <c r="H20" s="18" t="s">
        <v>29</v>
      </c>
      <c r="I20" s="18" t="s">
        <v>85</v>
      </c>
      <c r="J20" s="18" t="s">
        <v>57</v>
      </c>
      <c r="K20" s="18" t="s">
        <v>58</v>
      </c>
      <c r="L20" s="19">
        <v>192</v>
      </c>
      <c r="M20" s="20">
        <v>45072</v>
      </c>
      <c r="N20" s="20">
        <v>45070</v>
      </c>
      <c r="O20" s="18" t="s">
        <v>30</v>
      </c>
      <c r="P20" s="18" t="s">
        <v>49</v>
      </c>
      <c r="R20" t="s">
        <v>120</v>
      </c>
      <c r="S20" t="s">
        <v>121</v>
      </c>
      <c r="T20" t="str">
        <f t="shared" si="0"/>
        <v>Employee Travel</v>
      </c>
    </row>
    <row r="21" spans="1:20" x14ac:dyDescent="0.25">
      <c r="A21" s="18" t="s">
        <v>82</v>
      </c>
      <c r="B21" s="18" t="s">
        <v>25</v>
      </c>
      <c r="C21" s="18" t="s">
        <v>83</v>
      </c>
      <c r="D21" s="54">
        <v>5</v>
      </c>
      <c r="E21" s="18" t="s">
        <v>37</v>
      </c>
      <c r="F21" s="18" t="s">
        <v>38</v>
      </c>
      <c r="G21" s="18" t="s">
        <v>84</v>
      </c>
      <c r="H21" s="18" t="s">
        <v>29</v>
      </c>
      <c r="I21" s="18" t="s">
        <v>85</v>
      </c>
      <c r="J21" s="18" t="s">
        <v>57</v>
      </c>
      <c r="K21" s="18" t="s">
        <v>58</v>
      </c>
      <c r="L21" s="19">
        <v>5.26</v>
      </c>
      <c r="M21" s="20">
        <v>45072</v>
      </c>
      <c r="N21" s="20">
        <v>45070</v>
      </c>
      <c r="O21" s="18" t="s">
        <v>30</v>
      </c>
      <c r="P21" s="18" t="s">
        <v>49</v>
      </c>
      <c r="R21" t="s">
        <v>120</v>
      </c>
      <c r="S21" t="s">
        <v>121</v>
      </c>
      <c r="T21" t="str">
        <f t="shared" si="0"/>
        <v>Business Meals</v>
      </c>
    </row>
    <row r="22" spans="1:20" x14ac:dyDescent="0.25">
      <c r="A22" s="18" t="s">
        <v>82</v>
      </c>
      <c r="B22" s="18" t="s">
        <v>25</v>
      </c>
      <c r="C22" s="18" t="s">
        <v>83</v>
      </c>
      <c r="D22" s="54">
        <v>5</v>
      </c>
      <c r="E22" s="18" t="s">
        <v>37</v>
      </c>
      <c r="F22" s="18" t="s">
        <v>38</v>
      </c>
      <c r="G22" s="18" t="s">
        <v>84</v>
      </c>
      <c r="H22" s="18" t="s">
        <v>29</v>
      </c>
      <c r="I22" s="18" t="s">
        <v>86</v>
      </c>
      <c r="J22" s="18" t="s">
        <v>57</v>
      </c>
      <c r="K22" s="18" t="s">
        <v>58</v>
      </c>
      <c r="L22" s="19">
        <v>8.74</v>
      </c>
      <c r="M22" s="20">
        <v>45072</v>
      </c>
      <c r="N22" s="20">
        <v>45070</v>
      </c>
      <c r="O22" s="18" t="s">
        <v>30</v>
      </c>
      <c r="P22" s="18" t="s">
        <v>49</v>
      </c>
      <c r="R22" t="s">
        <v>120</v>
      </c>
      <c r="S22" t="s">
        <v>121</v>
      </c>
      <c r="T22" t="str">
        <f t="shared" si="0"/>
        <v>Business Meals</v>
      </c>
    </row>
    <row r="23" spans="1:20" x14ac:dyDescent="0.25">
      <c r="A23" s="18" t="s">
        <v>82</v>
      </c>
      <c r="B23" s="18" t="s">
        <v>25</v>
      </c>
      <c r="C23" s="18" t="s">
        <v>83</v>
      </c>
      <c r="D23" s="54">
        <v>5</v>
      </c>
      <c r="E23" s="18" t="s">
        <v>27</v>
      </c>
      <c r="F23" s="18" t="s">
        <v>28</v>
      </c>
      <c r="G23" s="18" t="s">
        <v>84</v>
      </c>
      <c r="H23" s="18" t="s">
        <v>29</v>
      </c>
      <c r="I23" s="18" t="s">
        <v>87</v>
      </c>
      <c r="J23" s="18" t="s">
        <v>57</v>
      </c>
      <c r="K23" s="18" t="s">
        <v>58</v>
      </c>
      <c r="L23" s="19">
        <v>223.36</v>
      </c>
      <c r="M23" s="20">
        <v>45072</v>
      </c>
      <c r="N23" s="20">
        <v>45070</v>
      </c>
      <c r="O23" s="18" t="s">
        <v>30</v>
      </c>
      <c r="P23" s="18" t="s">
        <v>49</v>
      </c>
      <c r="R23" t="s">
        <v>120</v>
      </c>
      <c r="S23" t="s">
        <v>121</v>
      </c>
      <c r="T23" t="str">
        <f t="shared" si="0"/>
        <v>Park/In-town Travel</v>
      </c>
    </row>
    <row r="24" spans="1:20" x14ac:dyDescent="0.25">
      <c r="A24" s="21" t="s">
        <v>99</v>
      </c>
      <c r="B24" s="21" t="s">
        <v>25</v>
      </c>
      <c r="C24" s="21" t="s">
        <v>100</v>
      </c>
      <c r="D24" s="55">
        <v>8</v>
      </c>
      <c r="E24" s="21" t="s">
        <v>37</v>
      </c>
      <c r="F24" s="21" t="s">
        <v>38</v>
      </c>
      <c r="G24" s="21" t="s">
        <v>101</v>
      </c>
      <c r="H24" s="21" t="s">
        <v>29</v>
      </c>
      <c r="I24" s="21" t="s">
        <v>102</v>
      </c>
      <c r="J24" s="21" t="s">
        <v>57</v>
      </c>
      <c r="K24" s="21" t="s">
        <v>58</v>
      </c>
      <c r="L24" s="22">
        <v>10.06</v>
      </c>
      <c r="M24" s="23">
        <v>45167</v>
      </c>
      <c r="N24" s="23">
        <v>45166</v>
      </c>
      <c r="O24" s="21" t="s">
        <v>48</v>
      </c>
      <c r="P24" s="21" t="s">
        <v>49</v>
      </c>
      <c r="R24" t="s">
        <v>120</v>
      </c>
      <c r="S24" t="s">
        <v>121</v>
      </c>
      <c r="T24" t="str">
        <f t="shared" si="0"/>
        <v>Business Meals</v>
      </c>
    </row>
    <row r="25" spans="1:20" x14ac:dyDescent="0.25">
      <c r="A25" s="21" t="s">
        <v>99</v>
      </c>
      <c r="B25" s="21" t="s">
        <v>25</v>
      </c>
      <c r="C25" s="21" t="s">
        <v>100</v>
      </c>
      <c r="D25" s="55">
        <v>8</v>
      </c>
      <c r="E25" s="21" t="s">
        <v>27</v>
      </c>
      <c r="F25" s="21" t="s">
        <v>28</v>
      </c>
      <c r="G25" s="21" t="s">
        <v>101</v>
      </c>
      <c r="H25" s="21" t="s">
        <v>29</v>
      </c>
      <c r="I25" s="21" t="s">
        <v>87</v>
      </c>
      <c r="J25" s="21" t="s">
        <v>57</v>
      </c>
      <c r="K25" s="21" t="s">
        <v>58</v>
      </c>
      <c r="L25" s="22">
        <v>223.36</v>
      </c>
      <c r="M25" s="23">
        <v>45167</v>
      </c>
      <c r="N25" s="23">
        <v>45166</v>
      </c>
      <c r="O25" s="21" t="s">
        <v>48</v>
      </c>
      <c r="P25" s="21" t="s">
        <v>49</v>
      </c>
      <c r="R25" t="s">
        <v>120</v>
      </c>
      <c r="S25" t="s">
        <v>121</v>
      </c>
      <c r="T25" t="str">
        <f t="shared" si="0"/>
        <v>Park/In-town Travel</v>
      </c>
    </row>
    <row r="26" spans="1:20" x14ac:dyDescent="0.25">
      <c r="A26" s="21" t="s">
        <v>105</v>
      </c>
      <c r="B26" s="21" t="s">
        <v>25</v>
      </c>
      <c r="C26" s="21" t="s">
        <v>106</v>
      </c>
      <c r="D26" s="55">
        <v>9</v>
      </c>
      <c r="E26" s="21" t="s">
        <v>31</v>
      </c>
      <c r="F26" s="21" t="s">
        <v>32</v>
      </c>
      <c r="G26" s="21" t="s">
        <v>107</v>
      </c>
      <c r="H26" s="21" t="s">
        <v>29</v>
      </c>
      <c r="I26" s="21" t="s">
        <v>108</v>
      </c>
      <c r="J26" s="21" t="s">
        <v>57</v>
      </c>
      <c r="K26" s="21" t="s">
        <v>58</v>
      </c>
      <c r="L26" s="22">
        <v>263</v>
      </c>
      <c r="M26" s="23">
        <v>45196</v>
      </c>
      <c r="N26" s="23">
        <v>45195</v>
      </c>
      <c r="O26" s="21" t="s">
        <v>30</v>
      </c>
      <c r="P26" s="21" t="s">
        <v>49</v>
      </c>
      <c r="R26" t="s">
        <v>120</v>
      </c>
      <c r="S26" t="s">
        <v>121</v>
      </c>
      <c r="T26" t="str">
        <f t="shared" si="0"/>
        <v>Employee Travel</v>
      </c>
    </row>
    <row r="27" spans="1:20" x14ac:dyDescent="0.25">
      <c r="A27" s="21" t="s">
        <v>105</v>
      </c>
      <c r="B27" s="21" t="s">
        <v>25</v>
      </c>
      <c r="C27" s="21" t="s">
        <v>106</v>
      </c>
      <c r="D27" s="55">
        <v>9</v>
      </c>
      <c r="E27" s="21" t="s">
        <v>31</v>
      </c>
      <c r="F27" s="21" t="s">
        <v>32</v>
      </c>
      <c r="G27" s="21" t="s">
        <v>107</v>
      </c>
      <c r="H27" s="21" t="s">
        <v>29</v>
      </c>
      <c r="I27" s="21" t="s">
        <v>109</v>
      </c>
      <c r="J27" s="21" t="s">
        <v>57</v>
      </c>
      <c r="K27" s="21" t="s">
        <v>58</v>
      </c>
      <c r="L27" s="22">
        <v>3.84</v>
      </c>
      <c r="M27" s="23">
        <v>45196</v>
      </c>
      <c r="N27" s="23">
        <v>45195</v>
      </c>
      <c r="O27" s="21" t="s">
        <v>30</v>
      </c>
      <c r="P27" s="21" t="s">
        <v>49</v>
      </c>
      <c r="R27" t="s">
        <v>120</v>
      </c>
      <c r="S27" t="s">
        <v>121</v>
      </c>
      <c r="T27" t="str">
        <f t="shared" si="0"/>
        <v>Employee Travel</v>
      </c>
    </row>
    <row r="28" spans="1:20" x14ac:dyDescent="0.25">
      <c r="A28" s="21" t="s">
        <v>105</v>
      </c>
      <c r="B28" s="21" t="s">
        <v>25</v>
      </c>
      <c r="C28" s="21" t="s">
        <v>106</v>
      </c>
      <c r="D28" s="55">
        <v>9</v>
      </c>
      <c r="E28" s="21" t="s">
        <v>31</v>
      </c>
      <c r="F28" s="21" t="s">
        <v>32</v>
      </c>
      <c r="G28" s="21" t="s">
        <v>107</v>
      </c>
      <c r="H28" s="21" t="s">
        <v>29</v>
      </c>
      <c r="I28" s="21" t="s">
        <v>109</v>
      </c>
      <c r="J28" s="21" t="s">
        <v>57</v>
      </c>
      <c r="K28" s="21" t="s">
        <v>58</v>
      </c>
      <c r="L28" s="22">
        <v>192</v>
      </c>
      <c r="M28" s="23">
        <v>45196</v>
      </c>
      <c r="N28" s="23">
        <v>45195</v>
      </c>
      <c r="O28" s="21" t="s">
        <v>30</v>
      </c>
      <c r="P28" s="21" t="s">
        <v>49</v>
      </c>
      <c r="R28" t="s">
        <v>120</v>
      </c>
      <c r="S28" t="s">
        <v>121</v>
      </c>
      <c r="T28" t="str">
        <f t="shared" si="0"/>
        <v>Employee Travel</v>
      </c>
    </row>
    <row r="29" spans="1:20" x14ac:dyDescent="0.25">
      <c r="A29" s="21" t="s">
        <v>105</v>
      </c>
      <c r="B29" s="21" t="s">
        <v>25</v>
      </c>
      <c r="C29" s="21" t="s">
        <v>106</v>
      </c>
      <c r="D29" s="55">
        <v>9</v>
      </c>
      <c r="E29" s="21" t="s">
        <v>31</v>
      </c>
      <c r="F29" s="21" t="s">
        <v>32</v>
      </c>
      <c r="G29" s="21" t="s">
        <v>107</v>
      </c>
      <c r="H29" s="21" t="s">
        <v>29</v>
      </c>
      <c r="I29" s="21" t="s">
        <v>109</v>
      </c>
      <c r="J29" s="21" t="s">
        <v>57</v>
      </c>
      <c r="K29" s="21" t="s">
        <v>58</v>
      </c>
      <c r="L29" s="22">
        <v>11.52</v>
      </c>
      <c r="M29" s="23">
        <v>45196</v>
      </c>
      <c r="N29" s="23">
        <v>45195</v>
      </c>
      <c r="O29" s="21" t="s">
        <v>30</v>
      </c>
      <c r="P29" s="21" t="s">
        <v>49</v>
      </c>
      <c r="R29" t="s">
        <v>120</v>
      </c>
      <c r="S29" t="s">
        <v>121</v>
      </c>
      <c r="T29" t="str">
        <f t="shared" si="0"/>
        <v>Employee Travel</v>
      </c>
    </row>
    <row r="30" spans="1:20" x14ac:dyDescent="0.25">
      <c r="A30" s="21" t="s">
        <v>105</v>
      </c>
      <c r="B30" s="21" t="s">
        <v>25</v>
      </c>
      <c r="C30" s="21" t="s">
        <v>106</v>
      </c>
      <c r="D30" s="55">
        <v>9</v>
      </c>
      <c r="E30" s="21" t="s">
        <v>31</v>
      </c>
      <c r="F30" s="21" t="s">
        <v>32</v>
      </c>
      <c r="G30" s="21" t="s">
        <v>107</v>
      </c>
      <c r="H30" s="21" t="s">
        <v>29</v>
      </c>
      <c r="I30" s="21" t="s">
        <v>109</v>
      </c>
      <c r="J30" s="21" t="s">
        <v>57</v>
      </c>
      <c r="K30" s="21" t="s">
        <v>58</v>
      </c>
      <c r="L30" s="22">
        <v>13.44</v>
      </c>
      <c r="M30" s="23">
        <v>45196</v>
      </c>
      <c r="N30" s="23">
        <v>45195</v>
      </c>
      <c r="O30" s="21" t="s">
        <v>30</v>
      </c>
      <c r="P30" s="21" t="s">
        <v>49</v>
      </c>
      <c r="R30" t="s">
        <v>120</v>
      </c>
      <c r="S30" t="s">
        <v>121</v>
      </c>
      <c r="T30" t="str">
        <f t="shared" si="0"/>
        <v>Employee Travel</v>
      </c>
    </row>
    <row r="31" spans="1:20" x14ac:dyDescent="0.25">
      <c r="A31" s="21" t="s">
        <v>105</v>
      </c>
      <c r="B31" s="21" t="s">
        <v>25</v>
      </c>
      <c r="C31" s="21" t="s">
        <v>106</v>
      </c>
      <c r="D31" s="55">
        <v>9</v>
      </c>
      <c r="E31" s="21" t="s">
        <v>31</v>
      </c>
      <c r="F31" s="21" t="s">
        <v>32</v>
      </c>
      <c r="G31" s="21" t="s">
        <v>107</v>
      </c>
      <c r="H31" s="21" t="s">
        <v>29</v>
      </c>
      <c r="I31" s="21" t="s">
        <v>109</v>
      </c>
      <c r="J31" s="21" t="s">
        <v>57</v>
      </c>
      <c r="K31" s="21" t="s">
        <v>58</v>
      </c>
      <c r="L31" s="22">
        <v>3.84</v>
      </c>
      <c r="M31" s="23">
        <v>45196</v>
      </c>
      <c r="N31" s="23">
        <v>45195</v>
      </c>
      <c r="O31" s="21" t="s">
        <v>30</v>
      </c>
      <c r="P31" s="21" t="s">
        <v>49</v>
      </c>
      <c r="R31" t="s">
        <v>120</v>
      </c>
      <c r="S31" t="s">
        <v>121</v>
      </c>
      <c r="T31" t="str">
        <f t="shared" si="0"/>
        <v>Employee Travel</v>
      </c>
    </row>
    <row r="32" spans="1:20" x14ac:dyDescent="0.25">
      <c r="A32" s="21" t="s">
        <v>105</v>
      </c>
      <c r="B32" s="21" t="s">
        <v>25</v>
      </c>
      <c r="C32" s="21" t="s">
        <v>106</v>
      </c>
      <c r="D32" s="55">
        <v>9</v>
      </c>
      <c r="E32" s="21" t="s">
        <v>31</v>
      </c>
      <c r="F32" s="21" t="s">
        <v>32</v>
      </c>
      <c r="G32" s="21" t="s">
        <v>107</v>
      </c>
      <c r="H32" s="21" t="s">
        <v>29</v>
      </c>
      <c r="I32" s="21" t="s">
        <v>109</v>
      </c>
      <c r="J32" s="21" t="s">
        <v>57</v>
      </c>
      <c r="K32" s="21" t="s">
        <v>58</v>
      </c>
      <c r="L32" s="22">
        <v>0.89</v>
      </c>
      <c r="M32" s="23">
        <v>45196</v>
      </c>
      <c r="N32" s="23">
        <v>45195</v>
      </c>
      <c r="O32" s="21" t="s">
        <v>30</v>
      </c>
      <c r="P32" s="21" t="s">
        <v>49</v>
      </c>
      <c r="R32" t="s">
        <v>120</v>
      </c>
      <c r="S32" t="s">
        <v>121</v>
      </c>
      <c r="T32" t="str">
        <f t="shared" si="0"/>
        <v>Employee Travel</v>
      </c>
    </row>
    <row r="33" spans="1:20" x14ac:dyDescent="0.25">
      <c r="A33" s="21" t="s">
        <v>105</v>
      </c>
      <c r="B33" s="21" t="s">
        <v>25</v>
      </c>
      <c r="C33" s="21" t="s">
        <v>106</v>
      </c>
      <c r="D33" s="55">
        <v>9</v>
      </c>
      <c r="E33" s="21" t="s">
        <v>37</v>
      </c>
      <c r="F33" s="21" t="s">
        <v>38</v>
      </c>
      <c r="G33" s="21" t="s">
        <v>107</v>
      </c>
      <c r="H33" s="21" t="s">
        <v>29</v>
      </c>
      <c r="I33" s="21" t="s">
        <v>109</v>
      </c>
      <c r="J33" s="21" t="s">
        <v>57</v>
      </c>
      <c r="K33" s="21" t="s">
        <v>58</v>
      </c>
      <c r="L33" s="22">
        <v>5.26</v>
      </c>
      <c r="M33" s="23">
        <v>45196</v>
      </c>
      <c r="N33" s="23">
        <v>45195</v>
      </c>
      <c r="O33" s="21" t="s">
        <v>30</v>
      </c>
      <c r="P33" s="21" t="s">
        <v>49</v>
      </c>
      <c r="R33" t="s">
        <v>120</v>
      </c>
      <c r="S33" t="s">
        <v>121</v>
      </c>
      <c r="T33" t="str">
        <f t="shared" si="0"/>
        <v>Business Meals</v>
      </c>
    </row>
    <row r="34" spans="1:20" x14ac:dyDescent="0.25">
      <c r="A34" s="21" t="s">
        <v>105</v>
      </c>
      <c r="B34" s="21" t="s">
        <v>25</v>
      </c>
      <c r="C34" s="21" t="s">
        <v>106</v>
      </c>
      <c r="D34" s="55">
        <v>9</v>
      </c>
      <c r="E34" s="21" t="s">
        <v>37</v>
      </c>
      <c r="F34" s="21" t="s">
        <v>38</v>
      </c>
      <c r="G34" s="21" t="s">
        <v>107</v>
      </c>
      <c r="H34" s="21" t="s">
        <v>29</v>
      </c>
      <c r="I34" s="21" t="s">
        <v>109</v>
      </c>
      <c r="J34" s="21" t="s">
        <v>57</v>
      </c>
      <c r="K34" s="21" t="s">
        <v>58</v>
      </c>
      <c r="L34" s="22">
        <v>26.95</v>
      </c>
      <c r="M34" s="23">
        <v>45196</v>
      </c>
      <c r="N34" s="23">
        <v>45195</v>
      </c>
      <c r="O34" s="21" t="s">
        <v>30</v>
      </c>
      <c r="P34" s="21" t="s">
        <v>49</v>
      </c>
      <c r="R34" t="s">
        <v>120</v>
      </c>
      <c r="S34" t="s">
        <v>121</v>
      </c>
      <c r="T34" t="str">
        <f t="shared" si="0"/>
        <v>Business Meals</v>
      </c>
    </row>
    <row r="35" spans="1:20" x14ac:dyDescent="0.25">
      <c r="A35" s="21" t="s">
        <v>105</v>
      </c>
      <c r="B35" s="21" t="s">
        <v>25</v>
      </c>
      <c r="C35" s="21" t="s">
        <v>106</v>
      </c>
      <c r="D35" s="55">
        <v>9</v>
      </c>
      <c r="E35" s="21" t="s">
        <v>37</v>
      </c>
      <c r="F35" s="21" t="s">
        <v>38</v>
      </c>
      <c r="G35" s="21" t="s">
        <v>107</v>
      </c>
      <c r="H35" s="21" t="s">
        <v>29</v>
      </c>
      <c r="I35" s="21" t="s">
        <v>109</v>
      </c>
      <c r="J35" s="21" t="s">
        <v>57</v>
      </c>
      <c r="K35" s="21" t="s">
        <v>58</v>
      </c>
      <c r="L35" s="22">
        <v>6.85</v>
      </c>
      <c r="M35" s="23">
        <v>45196</v>
      </c>
      <c r="N35" s="23">
        <v>45195</v>
      </c>
      <c r="O35" s="21" t="s">
        <v>30</v>
      </c>
      <c r="P35" s="21" t="s">
        <v>49</v>
      </c>
      <c r="R35" t="s">
        <v>120</v>
      </c>
      <c r="S35" t="s">
        <v>121</v>
      </c>
      <c r="T35" t="str">
        <f t="shared" si="0"/>
        <v>Business Meals</v>
      </c>
    </row>
    <row r="36" spans="1:20" x14ac:dyDescent="0.25">
      <c r="A36" s="21" t="s">
        <v>105</v>
      </c>
      <c r="B36" s="21" t="s">
        <v>25</v>
      </c>
      <c r="C36" s="21" t="s">
        <v>106</v>
      </c>
      <c r="D36" s="55">
        <v>9</v>
      </c>
      <c r="E36" s="21" t="s">
        <v>31</v>
      </c>
      <c r="F36" s="21" t="s">
        <v>32</v>
      </c>
      <c r="G36" s="21" t="s">
        <v>107</v>
      </c>
      <c r="H36" s="21" t="s">
        <v>29</v>
      </c>
      <c r="I36" s="21" t="s">
        <v>109</v>
      </c>
      <c r="J36" s="21" t="s">
        <v>57</v>
      </c>
      <c r="K36" s="21" t="s">
        <v>58</v>
      </c>
      <c r="L36" s="22">
        <v>2.2200000000000002</v>
      </c>
      <c r="M36" s="23">
        <v>45196</v>
      </c>
      <c r="N36" s="23">
        <v>45195</v>
      </c>
      <c r="O36" s="21" t="s">
        <v>30</v>
      </c>
      <c r="P36" s="21" t="s">
        <v>49</v>
      </c>
      <c r="R36" t="s">
        <v>120</v>
      </c>
      <c r="S36" t="s">
        <v>121</v>
      </c>
      <c r="T36" t="str">
        <f t="shared" si="0"/>
        <v>Employee Travel</v>
      </c>
    </row>
    <row r="37" spans="1:20" x14ac:dyDescent="0.25">
      <c r="A37" s="18" t="s">
        <v>68</v>
      </c>
      <c r="B37" s="18" t="s">
        <v>69</v>
      </c>
      <c r="C37" s="18" t="s">
        <v>70</v>
      </c>
      <c r="D37" s="54">
        <v>4</v>
      </c>
      <c r="E37" s="18" t="s">
        <v>71</v>
      </c>
      <c r="F37" s="18" t="s">
        <v>72</v>
      </c>
      <c r="G37" s="18" t="s">
        <v>73</v>
      </c>
      <c r="H37" s="18" t="s">
        <v>51</v>
      </c>
      <c r="I37" s="18" t="s">
        <v>74</v>
      </c>
      <c r="J37" s="18" t="s">
        <v>57</v>
      </c>
      <c r="K37" s="18" t="s">
        <v>58</v>
      </c>
      <c r="L37" s="19">
        <v>18168.5</v>
      </c>
      <c r="M37" s="20">
        <v>45040</v>
      </c>
      <c r="N37" s="20">
        <v>44992</v>
      </c>
      <c r="O37" s="18" t="s">
        <v>75</v>
      </c>
      <c r="P37" s="18" t="s">
        <v>49</v>
      </c>
      <c r="R37" t="s">
        <v>122</v>
      </c>
      <c r="S37" t="s">
        <v>123</v>
      </c>
      <c r="T37" t="str">
        <f>O37</f>
        <v>COFFIN RENNER LLP</v>
      </c>
    </row>
    <row r="38" spans="1:20" x14ac:dyDescent="0.25">
      <c r="A38" s="18" t="s">
        <v>88</v>
      </c>
      <c r="B38" s="18" t="s">
        <v>69</v>
      </c>
      <c r="C38" s="18" t="s">
        <v>89</v>
      </c>
      <c r="D38" s="54">
        <v>5</v>
      </c>
      <c r="E38" s="18" t="s">
        <v>71</v>
      </c>
      <c r="F38" s="18" t="s">
        <v>72</v>
      </c>
      <c r="G38" s="18" t="s">
        <v>73</v>
      </c>
      <c r="H38" s="18" t="s">
        <v>51</v>
      </c>
      <c r="I38" s="18" t="s">
        <v>74</v>
      </c>
      <c r="J38" s="18" t="s">
        <v>57</v>
      </c>
      <c r="K38" s="18" t="s">
        <v>58</v>
      </c>
      <c r="L38" s="19">
        <v>42972.02</v>
      </c>
      <c r="M38" s="20">
        <v>45068</v>
      </c>
      <c r="N38" s="20">
        <v>45022</v>
      </c>
      <c r="O38" s="18" t="s">
        <v>75</v>
      </c>
      <c r="P38" s="18" t="s">
        <v>49</v>
      </c>
      <c r="R38" t="s">
        <v>122</v>
      </c>
      <c r="S38" t="s">
        <v>123</v>
      </c>
      <c r="T38" t="str">
        <f t="shared" ref="T38:T48" si="1">O38</f>
        <v>COFFIN RENNER LLP</v>
      </c>
    </row>
    <row r="39" spans="1:20" x14ac:dyDescent="0.25">
      <c r="A39" s="18" t="s">
        <v>90</v>
      </c>
      <c r="B39" s="18" t="s">
        <v>69</v>
      </c>
      <c r="C39" s="18" t="s">
        <v>91</v>
      </c>
      <c r="D39" s="54">
        <v>6</v>
      </c>
      <c r="E39" s="18" t="s">
        <v>71</v>
      </c>
      <c r="F39" s="18" t="s">
        <v>72</v>
      </c>
      <c r="G39" s="18" t="s">
        <v>73</v>
      </c>
      <c r="H39" s="18" t="s">
        <v>51</v>
      </c>
      <c r="I39" s="18" t="s">
        <v>74</v>
      </c>
      <c r="J39" s="18" t="s">
        <v>57</v>
      </c>
      <c r="K39" s="18" t="s">
        <v>58</v>
      </c>
      <c r="L39" s="19">
        <v>25280</v>
      </c>
      <c r="M39" s="20">
        <v>45085</v>
      </c>
      <c r="N39" s="20">
        <v>45029</v>
      </c>
      <c r="O39" s="18" t="s">
        <v>92</v>
      </c>
      <c r="P39" s="18" t="s">
        <v>49</v>
      </c>
      <c r="R39" t="s">
        <v>122</v>
      </c>
      <c r="S39" t="s">
        <v>123</v>
      </c>
      <c r="T39" t="str">
        <f t="shared" si="1"/>
        <v>HUNTON ANDREWS KURTH LLP</v>
      </c>
    </row>
    <row r="40" spans="1:20" x14ac:dyDescent="0.25">
      <c r="A40" s="18" t="s">
        <v>93</v>
      </c>
      <c r="B40" s="18" t="s">
        <v>69</v>
      </c>
      <c r="C40" s="18" t="s">
        <v>94</v>
      </c>
      <c r="D40" s="54">
        <v>6</v>
      </c>
      <c r="E40" s="18" t="s">
        <v>71</v>
      </c>
      <c r="F40" s="18" t="s">
        <v>72</v>
      </c>
      <c r="G40" s="18" t="s">
        <v>73</v>
      </c>
      <c r="H40" s="18" t="s">
        <v>51</v>
      </c>
      <c r="I40" s="18" t="s">
        <v>74</v>
      </c>
      <c r="J40" s="18" t="s">
        <v>57</v>
      </c>
      <c r="K40" s="18" t="s">
        <v>58</v>
      </c>
      <c r="L40" s="19">
        <v>11247.8</v>
      </c>
      <c r="M40" s="20">
        <v>45103</v>
      </c>
      <c r="N40" s="20">
        <v>45056</v>
      </c>
      <c r="O40" s="18" t="s">
        <v>75</v>
      </c>
      <c r="P40" s="18" t="s">
        <v>49</v>
      </c>
      <c r="R40" t="s">
        <v>122</v>
      </c>
      <c r="S40" t="s">
        <v>123</v>
      </c>
      <c r="T40" t="str">
        <f t="shared" si="1"/>
        <v>COFFIN RENNER LLP</v>
      </c>
    </row>
    <row r="41" spans="1:20" x14ac:dyDescent="0.25">
      <c r="A41" s="18" t="s">
        <v>95</v>
      </c>
      <c r="B41" s="18" t="s">
        <v>69</v>
      </c>
      <c r="C41" s="18" t="s">
        <v>96</v>
      </c>
      <c r="D41" s="54">
        <v>6</v>
      </c>
      <c r="E41" s="18" t="s">
        <v>71</v>
      </c>
      <c r="F41" s="18" t="s">
        <v>72</v>
      </c>
      <c r="G41" s="18" t="s">
        <v>73</v>
      </c>
      <c r="H41" s="18" t="s">
        <v>51</v>
      </c>
      <c r="I41" s="18" t="s">
        <v>74</v>
      </c>
      <c r="J41" s="18" t="s">
        <v>57</v>
      </c>
      <c r="K41" s="18" t="s">
        <v>58</v>
      </c>
      <c r="L41" s="19">
        <v>1422</v>
      </c>
      <c r="M41" s="20">
        <v>45103</v>
      </c>
      <c r="N41" s="20">
        <v>45058</v>
      </c>
      <c r="O41" s="18" t="s">
        <v>92</v>
      </c>
      <c r="P41" s="18" t="s">
        <v>49</v>
      </c>
      <c r="R41" t="s">
        <v>122</v>
      </c>
      <c r="S41" t="s">
        <v>123</v>
      </c>
      <c r="T41" t="str">
        <f t="shared" si="1"/>
        <v>HUNTON ANDREWS KURTH LLP</v>
      </c>
    </row>
    <row r="42" spans="1:20" x14ac:dyDescent="0.25">
      <c r="A42" s="21" t="s">
        <v>97</v>
      </c>
      <c r="B42" s="21" t="s">
        <v>69</v>
      </c>
      <c r="C42" s="21" t="s">
        <v>98</v>
      </c>
      <c r="D42" s="55">
        <v>7</v>
      </c>
      <c r="E42" s="21" t="s">
        <v>71</v>
      </c>
      <c r="F42" s="21" t="s">
        <v>72</v>
      </c>
      <c r="G42" s="21" t="s">
        <v>73</v>
      </c>
      <c r="H42" s="21" t="s">
        <v>51</v>
      </c>
      <c r="I42" s="21" t="s">
        <v>74</v>
      </c>
      <c r="J42" s="21" t="s">
        <v>57</v>
      </c>
      <c r="K42" s="21" t="s">
        <v>58</v>
      </c>
      <c r="L42" s="22">
        <v>45758.43</v>
      </c>
      <c r="M42" s="23">
        <v>45131</v>
      </c>
      <c r="N42" s="23">
        <v>45086</v>
      </c>
      <c r="O42" s="21" t="s">
        <v>75</v>
      </c>
      <c r="P42" s="21" t="s">
        <v>49</v>
      </c>
      <c r="R42" t="s">
        <v>122</v>
      </c>
      <c r="S42" t="s">
        <v>123</v>
      </c>
      <c r="T42" t="str">
        <f t="shared" si="1"/>
        <v>COFFIN RENNER LLP</v>
      </c>
    </row>
    <row r="43" spans="1:20" x14ac:dyDescent="0.25">
      <c r="A43" s="21" t="s">
        <v>103</v>
      </c>
      <c r="B43" s="21" t="s">
        <v>69</v>
      </c>
      <c r="C43" s="21" t="s">
        <v>104</v>
      </c>
      <c r="D43" s="55">
        <v>8</v>
      </c>
      <c r="E43" s="21" t="s">
        <v>71</v>
      </c>
      <c r="F43" s="21" t="s">
        <v>72</v>
      </c>
      <c r="G43" s="21" t="s">
        <v>73</v>
      </c>
      <c r="H43" s="21" t="s">
        <v>51</v>
      </c>
      <c r="I43" s="21" t="s">
        <v>74</v>
      </c>
      <c r="J43" s="21" t="s">
        <v>57</v>
      </c>
      <c r="K43" s="21" t="s">
        <v>58</v>
      </c>
      <c r="L43" s="22">
        <v>70216.5</v>
      </c>
      <c r="M43" s="23">
        <v>45166</v>
      </c>
      <c r="N43" s="23">
        <v>45120</v>
      </c>
      <c r="O43" s="21" t="s">
        <v>75</v>
      </c>
      <c r="P43" s="21" t="s">
        <v>49</v>
      </c>
      <c r="R43" t="s">
        <v>122</v>
      </c>
      <c r="S43" t="s">
        <v>123</v>
      </c>
      <c r="T43" t="str">
        <f t="shared" si="1"/>
        <v>COFFIN RENNER LLP</v>
      </c>
    </row>
    <row r="44" spans="1:20" x14ac:dyDescent="0.25">
      <c r="A44" s="21" t="s">
        <v>110</v>
      </c>
      <c r="B44" s="21" t="s">
        <v>69</v>
      </c>
      <c r="C44" s="21" t="s">
        <v>111</v>
      </c>
      <c r="D44" s="55">
        <v>9</v>
      </c>
      <c r="E44" s="21" t="s">
        <v>71</v>
      </c>
      <c r="F44" s="21" t="s">
        <v>72</v>
      </c>
      <c r="G44" s="21" t="s">
        <v>73</v>
      </c>
      <c r="H44" s="21" t="s">
        <v>51</v>
      </c>
      <c r="I44" s="21" t="s">
        <v>74</v>
      </c>
      <c r="J44" s="21" t="s">
        <v>57</v>
      </c>
      <c r="K44" s="21" t="s">
        <v>58</v>
      </c>
      <c r="L44" s="22">
        <v>13430</v>
      </c>
      <c r="M44" s="23">
        <v>45170</v>
      </c>
      <c r="N44" s="23">
        <v>45125</v>
      </c>
      <c r="O44" s="21" t="s">
        <v>92</v>
      </c>
      <c r="P44" s="21" t="s">
        <v>49</v>
      </c>
      <c r="R44" t="s">
        <v>122</v>
      </c>
      <c r="S44" t="s">
        <v>123</v>
      </c>
      <c r="T44" t="str">
        <f t="shared" si="1"/>
        <v>HUNTON ANDREWS KURTH LLP</v>
      </c>
    </row>
    <row r="45" spans="1:20" x14ac:dyDescent="0.25">
      <c r="A45" s="21" t="s">
        <v>112</v>
      </c>
      <c r="B45" s="21" t="s">
        <v>69</v>
      </c>
      <c r="C45" s="21" t="s">
        <v>113</v>
      </c>
      <c r="D45" s="55">
        <v>9</v>
      </c>
      <c r="E45" s="21" t="s">
        <v>71</v>
      </c>
      <c r="F45" s="21" t="s">
        <v>72</v>
      </c>
      <c r="G45" s="21" t="s">
        <v>73</v>
      </c>
      <c r="H45" s="21" t="s">
        <v>51</v>
      </c>
      <c r="I45" s="21" t="s">
        <v>74</v>
      </c>
      <c r="J45" s="21" t="s">
        <v>57</v>
      </c>
      <c r="K45" s="21" t="s">
        <v>58</v>
      </c>
      <c r="L45" s="22">
        <v>3435</v>
      </c>
      <c r="M45" s="23">
        <v>45198</v>
      </c>
      <c r="N45" s="23">
        <v>45153</v>
      </c>
      <c r="O45" s="21" t="s">
        <v>75</v>
      </c>
      <c r="P45" s="21" t="s">
        <v>49</v>
      </c>
      <c r="R45" t="s">
        <v>122</v>
      </c>
      <c r="S45" t="s">
        <v>123</v>
      </c>
      <c r="T45" t="str">
        <f t="shared" si="1"/>
        <v>COFFIN RENNER LLP</v>
      </c>
    </row>
    <row r="46" spans="1:20" x14ac:dyDescent="0.25">
      <c r="A46" s="18" t="s">
        <v>131</v>
      </c>
      <c r="B46" s="18" t="s">
        <v>69</v>
      </c>
      <c r="C46" s="18" t="s">
        <v>132</v>
      </c>
      <c r="D46" s="54">
        <v>10</v>
      </c>
      <c r="E46" s="18" t="s">
        <v>71</v>
      </c>
      <c r="F46" s="18" t="s">
        <v>72</v>
      </c>
      <c r="G46" s="18" t="s">
        <v>73</v>
      </c>
      <c r="H46" s="18" t="s">
        <v>51</v>
      </c>
      <c r="I46" s="18" t="s">
        <v>74</v>
      </c>
      <c r="J46" s="18" t="s">
        <v>57</v>
      </c>
      <c r="K46" s="18" t="s">
        <v>58</v>
      </c>
      <c r="L46" s="19">
        <v>1450</v>
      </c>
      <c r="M46" s="20">
        <v>45229</v>
      </c>
      <c r="N46" s="20">
        <v>45183</v>
      </c>
      <c r="O46" s="18" t="s">
        <v>75</v>
      </c>
      <c r="P46" s="18" t="s">
        <v>49</v>
      </c>
      <c r="R46" t="s">
        <v>122</v>
      </c>
      <c r="S46" t="s">
        <v>123</v>
      </c>
      <c r="T46" t="str">
        <f t="shared" si="1"/>
        <v>COFFIN RENNER LLP</v>
      </c>
    </row>
    <row r="47" spans="1:20" x14ac:dyDescent="0.25">
      <c r="A47" s="18" t="s">
        <v>134</v>
      </c>
      <c r="B47" s="18" t="s">
        <v>69</v>
      </c>
      <c r="C47" s="18" t="s">
        <v>135</v>
      </c>
      <c r="D47" s="54">
        <v>11</v>
      </c>
      <c r="E47" s="18" t="s">
        <v>71</v>
      </c>
      <c r="F47" s="18" t="s">
        <v>72</v>
      </c>
      <c r="G47" s="18" t="s">
        <v>73</v>
      </c>
      <c r="H47" s="18" t="s">
        <v>51</v>
      </c>
      <c r="I47" s="18" t="s">
        <v>74</v>
      </c>
      <c r="J47" s="18" t="s">
        <v>57</v>
      </c>
      <c r="K47" s="18" t="s">
        <v>58</v>
      </c>
      <c r="L47" s="19">
        <v>615</v>
      </c>
      <c r="M47" s="20">
        <v>45260</v>
      </c>
      <c r="N47" s="20">
        <v>45215</v>
      </c>
      <c r="O47" s="18" t="s">
        <v>75</v>
      </c>
      <c r="P47" s="18" t="s">
        <v>49</v>
      </c>
      <c r="R47" t="s">
        <v>122</v>
      </c>
      <c r="S47" t="s">
        <v>123</v>
      </c>
      <c r="T47" t="str">
        <f t="shared" si="1"/>
        <v>COFFIN RENNER LLP</v>
      </c>
    </row>
    <row r="48" spans="1:20" x14ac:dyDescent="0.25">
      <c r="A48" s="18" t="s">
        <v>137</v>
      </c>
      <c r="B48" s="18" t="s">
        <v>69</v>
      </c>
      <c r="C48" s="18" t="s">
        <v>138</v>
      </c>
      <c r="D48" s="54">
        <v>12</v>
      </c>
      <c r="E48" s="18" t="s">
        <v>71</v>
      </c>
      <c r="F48" s="18" t="s">
        <v>72</v>
      </c>
      <c r="G48" s="18" t="s">
        <v>73</v>
      </c>
      <c r="H48" s="18" t="s">
        <v>51</v>
      </c>
      <c r="I48" s="18" t="s">
        <v>74</v>
      </c>
      <c r="J48" s="18" t="s">
        <v>57</v>
      </c>
      <c r="K48" s="18" t="s">
        <v>58</v>
      </c>
      <c r="L48" s="19">
        <v>4898</v>
      </c>
      <c r="M48" s="20">
        <v>45275</v>
      </c>
      <c r="N48" s="20">
        <v>45230</v>
      </c>
      <c r="O48" s="18" t="s">
        <v>92</v>
      </c>
      <c r="P48" s="18" t="s">
        <v>49</v>
      </c>
      <c r="R48" t="s">
        <v>122</v>
      </c>
      <c r="S48" t="s">
        <v>123</v>
      </c>
      <c r="T48" t="str">
        <f t="shared" si="1"/>
        <v>HUNTON ANDREWS KURTH LLP</v>
      </c>
    </row>
    <row r="50" spans="11:12" x14ac:dyDescent="0.25">
      <c r="K50" s="18" t="s">
        <v>114</v>
      </c>
      <c r="L50" s="32">
        <f>SUM(L2:L49)</f>
        <v>241239.31</v>
      </c>
    </row>
  </sheetData>
  <sortState xmlns:xlrd2="http://schemas.microsoft.com/office/spreadsheetml/2017/richdata2" ref="A2:T48">
    <sortCondition ref="B2:B48"/>
    <sortCondition ref="N2:N4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07DF7-57EE-4743-ADA0-8D474E5B8962}">
  <sheetPr>
    <pageSetUpPr fitToPage="1"/>
  </sheetPr>
  <dimension ref="B1:U72"/>
  <sheetViews>
    <sheetView topLeftCell="A41" zoomScale="84" zoomScaleNormal="84" workbookViewId="0">
      <selection activeCell="O66" sqref="O66"/>
    </sheetView>
  </sheetViews>
  <sheetFormatPr defaultRowHeight="15" x14ac:dyDescent="0.25"/>
  <cols>
    <col min="2" max="2" width="7.42578125" customWidth="1"/>
    <col min="3" max="3" width="5.85546875" style="5" customWidth="1"/>
    <col min="4" max="4" width="12.7109375" customWidth="1"/>
    <col min="5" max="5" width="11.7109375" customWidth="1"/>
    <col min="6" max="6" width="16.28515625" customWidth="1"/>
    <col min="7" max="7" width="7.85546875" customWidth="1"/>
    <col min="8" max="8" width="10.28515625" customWidth="1"/>
    <col min="9" max="9" width="20.28515625" customWidth="1"/>
    <col min="10" max="10" width="27.5703125" customWidth="1"/>
    <col min="11" max="11" width="12.42578125" customWidth="1"/>
    <col min="12" max="12" width="25.85546875" customWidth="1"/>
    <col min="13" max="13" width="11.5703125" customWidth="1"/>
    <col min="14" max="14" width="36.140625" customWidth="1"/>
    <col min="15" max="15" width="15.28515625" style="1" customWidth="1"/>
    <col min="16" max="16" width="14.140625" style="2" customWidth="1"/>
    <col min="17" max="17" width="11.7109375" style="2" customWidth="1"/>
    <col min="18" max="18" width="23.7109375" customWidth="1"/>
    <col min="19" max="19" width="12.28515625" customWidth="1"/>
    <col min="20" max="20" width="13.28515625" customWidth="1"/>
    <col min="21" max="21" width="33.7109375" customWidth="1"/>
  </cols>
  <sheetData>
    <row r="1" spans="2:21" x14ac:dyDescent="0.25">
      <c r="B1" s="3" t="s">
        <v>0</v>
      </c>
      <c r="C1" s="4"/>
      <c r="D1" s="3"/>
    </row>
    <row r="2" spans="2:21" x14ac:dyDescent="0.25">
      <c r="B2" s="3" t="s">
        <v>243</v>
      </c>
      <c r="C2" s="4"/>
      <c r="D2" s="3"/>
    </row>
    <row r="3" spans="2:21" x14ac:dyDescent="0.25">
      <c r="B3" s="3" t="s">
        <v>1</v>
      </c>
      <c r="C3" s="4"/>
      <c r="D3" s="3"/>
    </row>
    <row r="5" spans="2:21" ht="31.5" x14ac:dyDescent="0.25">
      <c r="B5" s="6" t="s">
        <v>2</v>
      </c>
      <c r="C5" s="6" t="s">
        <v>3</v>
      </c>
      <c r="D5" s="7" t="s">
        <v>4</v>
      </c>
      <c r="E5" s="7" t="s">
        <v>5</v>
      </c>
      <c r="F5" s="6" t="s">
        <v>6</v>
      </c>
      <c r="G5" s="7" t="s">
        <v>7</v>
      </c>
      <c r="H5" s="7" t="s">
        <v>8</v>
      </c>
      <c r="I5" s="8" t="s">
        <v>9</v>
      </c>
      <c r="J5" s="6" t="s">
        <v>10</v>
      </c>
      <c r="K5" s="6" t="s">
        <v>11</v>
      </c>
      <c r="L5" s="9" t="s">
        <v>12</v>
      </c>
      <c r="M5" s="6" t="s">
        <v>13</v>
      </c>
      <c r="N5" s="6" t="s">
        <v>14</v>
      </c>
      <c r="O5" s="10" t="s">
        <v>15</v>
      </c>
      <c r="P5" s="11" t="s">
        <v>16</v>
      </c>
      <c r="Q5" s="11" t="s">
        <v>17</v>
      </c>
      <c r="R5" s="6" t="s">
        <v>18</v>
      </c>
      <c r="S5" s="6" t="s">
        <v>19</v>
      </c>
      <c r="T5" s="16" t="s">
        <v>20</v>
      </c>
      <c r="U5" s="16" t="s">
        <v>140</v>
      </c>
    </row>
    <row r="6" spans="2:21" x14ac:dyDescent="0.25">
      <c r="B6" s="12">
        <v>3000</v>
      </c>
      <c r="C6" s="13" t="s">
        <v>24</v>
      </c>
      <c r="D6" s="12" t="s">
        <v>53</v>
      </c>
      <c r="E6" s="12" t="s">
        <v>25</v>
      </c>
      <c r="F6" s="12" t="s">
        <v>54</v>
      </c>
      <c r="G6" s="12" t="s">
        <v>47</v>
      </c>
      <c r="H6" s="12" t="s">
        <v>27</v>
      </c>
      <c r="I6" s="12" t="s">
        <v>28</v>
      </c>
      <c r="J6" s="12" t="s">
        <v>55</v>
      </c>
      <c r="K6" s="12" t="s">
        <v>29</v>
      </c>
      <c r="L6" s="12" t="s">
        <v>56</v>
      </c>
      <c r="M6" s="12" t="s">
        <v>57</v>
      </c>
      <c r="N6" s="12" t="s">
        <v>58</v>
      </c>
      <c r="O6" s="14">
        <v>20</v>
      </c>
      <c r="P6" s="15">
        <v>45026</v>
      </c>
      <c r="Q6" s="15">
        <v>45014</v>
      </c>
      <c r="R6" s="12" t="s">
        <v>30</v>
      </c>
      <c r="S6" s="12" t="s">
        <v>49</v>
      </c>
      <c r="T6" s="12"/>
      <c r="U6" s="12"/>
    </row>
    <row r="7" spans="2:21" x14ac:dyDescent="0.25">
      <c r="B7" s="12">
        <v>3000</v>
      </c>
      <c r="C7" s="13" t="s">
        <v>33</v>
      </c>
      <c r="D7" s="12" t="s">
        <v>53</v>
      </c>
      <c r="E7" s="12" t="s">
        <v>25</v>
      </c>
      <c r="F7" s="12" t="s">
        <v>54</v>
      </c>
      <c r="G7" s="12" t="s">
        <v>47</v>
      </c>
      <c r="H7" s="12" t="s">
        <v>37</v>
      </c>
      <c r="I7" s="12" t="s">
        <v>38</v>
      </c>
      <c r="J7" s="12" t="s">
        <v>55</v>
      </c>
      <c r="K7" s="12" t="s">
        <v>29</v>
      </c>
      <c r="L7" s="12" t="s">
        <v>59</v>
      </c>
      <c r="M7" s="12" t="s">
        <v>57</v>
      </c>
      <c r="N7" s="12" t="s">
        <v>58</v>
      </c>
      <c r="O7" s="14">
        <v>16.5</v>
      </c>
      <c r="P7" s="15">
        <v>45026</v>
      </c>
      <c r="Q7" s="15">
        <v>45014</v>
      </c>
      <c r="R7" s="12" t="s">
        <v>30</v>
      </c>
      <c r="S7" s="12" t="s">
        <v>49</v>
      </c>
      <c r="T7" s="12"/>
      <c r="U7" s="12"/>
    </row>
    <row r="8" spans="2:21" x14ac:dyDescent="0.25">
      <c r="B8" s="12">
        <v>3000</v>
      </c>
      <c r="C8" s="13" t="s">
        <v>34</v>
      </c>
      <c r="D8" s="12" t="s">
        <v>53</v>
      </c>
      <c r="E8" s="12" t="s">
        <v>25</v>
      </c>
      <c r="F8" s="12" t="s">
        <v>54</v>
      </c>
      <c r="G8" s="12" t="s">
        <v>47</v>
      </c>
      <c r="H8" s="12" t="s">
        <v>31</v>
      </c>
      <c r="I8" s="12" t="s">
        <v>32</v>
      </c>
      <c r="J8" s="12" t="s">
        <v>55</v>
      </c>
      <c r="K8" s="12" t="s">
        <v>29</v>
      </c>
      <c r="L8" s="12" t="s">
        <v>60</v>
      </c>
      <c r="M8" s="12" t="s">
        <v>57</v>
      </c>
      <c r="N8" s="12" t="s">
        <v>58</v>
      </c>
      <c r="O8" s="14">
        <v>192</v>
      </c>
      <c r="P8" s="15">
        <v>45026</v>
      </c>
      <c r="Q8" s="15">
        <v>45014</v>
      </c>
      <c r="R8" s="12" t="s">
        <v>30</v>
      </c>
      <c r="S8" s="12" t="s">
        <v>49</v>
      </c>
      <c r="T8" s="12"/>
      <c r="U8" s="12"/>
    </row>
    <row r="9" spans="2:21" x14ac:dyDescent="0.25">
      <c r="B9" s="12">
        <v>3000</v>
      </c>
      <c r="C9" s="13" t="s">
        <v>35</v>
      </c>
      <c r="D9" s="12" t="s">
        <v>53</v>
      </c>
      <c r="E9" s="12" t="s">
        <v>25</v>
      </c>
      <c r="F9" s="12" t="s">
        <v>54</v>
      </c>
      <c r="G9" s="12" t="s">
        <v>47</v>
      </c>
      <c r="H9" s="12" t="s">
        <v>31</v>
      </c>
      <c r="I9" s="12" t="s">
        <v>32</v>
      </c>
      <c r="J9" s="12" t="s">
        <v>55</v>
      </c>
      <c r="K9" s="12" t="s">
        <v>29</v>
      </c>
      <c r="L9" s="12" t="s">
        <v>60</v>
      </c>
      <c r="M9" s="12" t="s">
        <v>57</v>
      </c>
      <c r="N9" s="12" t="s">
        <v>58</v>
      </c>
      <c r="O9" s="14">
        <v>38.79</v>
      </c>
      <c r="P9" s="15">
        <v>45026</v>
      </c>
      <c r="Q9" s="15">
        <v>45014</v>
      </c>
      <c r="R9" s="12" t="s">
        <v>30</v>
      </c>
      <c r="S9" s="12" t="s">
        <v>49</v>
      </c>
      <c r="T9" s="12"/>
      <c r="U9" s="12"/>
    </row>
    <row r="10" spans="2:21" x14ac:dyDescent="0.25">
      <c r="B10" s="12">
        <v>3000</v>
      </c>
      <c r="C10" s="13" t="s">
        <v>36</v>
      </c>
      <c r="D10" s="12" t="s">
        <v>53</v>
      </c>
      <c r="E10" s="12" t="s">
        <v>25</v>
      </c>
      <c r="F10" s="12" t="s">
        <v>54</v>
      </c>
      <c r="G10" s="12" t="s">
        <v>47</v>
      </c>
      <c r="H10" s="12" t="s">
        <v>27</v>
      </c>
      <c r="I10" s="12" t="s">
        <v>28</v>
      </c>
      <c r="J10" s="12" t="s">
        <v>55</v>
      </c>
      <c r="K10" s="12" t="s">
        <v>29</v>
      </c>
      <c r="L10" s="12" t="s">
        <v>61</v>
      </c>
      <c r="M10" s="12" t="s">
        <v>57</v>
      </c>
      <c r="N10" s="12" t="s">
        <v>58</v>
      </c>
      <c r="O10" s="14">
        <v>214.19</v>
      </c>
      <c r="P10" s="15">
        <v>45026</v>
      </c>
      <c r="Q10" s="15">
        <v>45014</v>
      </c>
      <c r="R10" s="12" t="s">
        <v>30</v>
      </c>
      <c r="S10" s="12" t="s">
        <v>49</v>
      </c>
      <c r="T10" s="12"/>
      <c r="U10" s="12"/>
    </row>
    <row r="11" spans="2:21" x14ac:dyDescent="0.25">
      <c r="B11" s="12">
        <v>3001</v>
      </c>
      <c r="C11" s="13" t="s">
        <v>24</v>
      </c>
      <c r="D11" s="12" t="s">
        <v>62</v>
      </c>
      <c r="E11" s="12" t="s">
        <v>25</v>
      </c>
      <c r="F11" s="12" t="s">
        <v>63</v>
      </c>
      <c r="G11" s="12" t="s">
        <v>47</v>
      </c>
      <c r="H11" s="12" t="s">
        <v>27</v>
      </c>
      <c r="I11" s="12" t="s">
        <v>28</v>
      </c>
      <c r="J11" s="12" t="s">
        <v>64</v>
      </c>
      <c r="K11" s="12" t="s">
        <v>29</v>
      </c>
      <c r="L11" s="12" t="s">
        <v>65</v>
      </c>
      <c r="M11" s="12" t="s">
        <v>57</v>
      </c>
      <c r="N11" s="12" t="s">
        <v>58</v>
      </c>
      <c r="O11" s="14">
        <v>57.79</v>
      </c>
      <c r="P11" s="15">
        <v>45042</v>
      </c>
      <c r="Q11" s="15">
        <v>45041</v>
      </c>
      <c r="R11" s="12" t="s">
        <v>30</v>
      </c>
      <c r="S11" s="12" t="s">
        <v>49</v>
      </c>
      <c r="T11" s="12"/>
      <c r="U11" s="12"/>
    </row>
    <row r="12" spans="2:21" x14ac:dyDescent="0.25">
      <c r="B12" s="12">
        <v>3001</v>
      </c>
      <c r="C12" s="13" t="s">
        <v>33</v>
      </c>
      <c r="D12" s="12" t="s">
        <v>62</v>
      </c>
      <c r="E12" s="12" t="s">
        <v>25</v>
      </c>
      <c r="F12" s="12" t="s">
        <v>63</v>
      </c>
      <c r="G12" s="12" t="s">
        <v>47</v>
      </c>
      <c r="H12" s="12" t="s">
        <v>37</v>
      </c>
      <c r="I12" s="12" t="s">
        <v>38</v>
      </c>
      <c r="J12" s="12" t="s">
        <v>64</v>
      </c>
      <c r="K12" s="12" t="s">
        <v>29</v>
      </c>
      <c r="L12" s="12" t="s">
        <v>66</v>
      </c>
      <c r="M12" s="12" t="s">
        <v>57</v>
      </c>
      <c r="N12" s="12" t="s">
        <v>58</v>
      </c>
      <c r="O12" s="14">
        <v>10.06</v>
      </c>
      <c r="P12" s="15">
        <v>45042</v>
      </c>
      <c r="Q12" s="15">
        <v>45041</v>
      </c>
      <c r="R12" s="12" t="s">
        <v>30</v>
      </c>
      <c r="S12" s="12" t="s">
        <v>49</v>
      </c>
      <c r="T12" s="12"/>
      <c r="U12" s="12"/>
    </row>
    <row r="13" spans="2:21" x14ac:dyDescent="0.25">
      <c r="B13" s="12">
        <v>3001</v>
      </c>
      <c r="C13" s="13" t="s">
        <v>34</v>
      </c>
      <c r="D13" s="12" t="s">
        <v>62</v>
      </c>
      <c r="E13" s="12" t="s">
        <v>25</v>
      </c>
      <c r="F13" s="12" t="s">
        <v>63</v>
      </c>
      <c r="G13" s="12" t="s">
        <v>47</v>
      </c>
      <c r="H13" s="12" t="s">
        <v>31</v>
      </c>
      <c r="I13" s="12" t="s">
        <v>32</v>
      </c>
      <c r="J13" s="12" t="s">
        <v>64</v>
      </c>
      <c r="K13" s="12" t="s">
        <v>29</v>
      </c>
      <c r="L13" s="12" t="s">
        <v>67</v>
      </c>
      <c r="M13" s="12" t="s">
        <v>57</v>
      </c>
      <c r="N13" s="12" t="s">
        <v>58</v>
      </c>
      <c r="O13" s="14">
        <v>258</v>
      </c>
      <c r="P13" s="15">
        <v>45042</v>
      </c>
      <c r="Q13" s="15">
        <v>45041</v>
      </c>
      <c r="R13" s="12" t="s">
        <v>30</v>
      </c>
      <c r="S13" s="12" t="s">
        <v>49</v>
      </c>
      <c r="T13" s="12"/>
      <c r="U13" s="12"/>
    </row>
    <row r="14" spans="2:21" x14ac:dyDescent="0.25">
      <c r="B14" s="12">
        <v>3002</v>
      </c>
      <c r="C14" s="13" t="s">
        <v>24</v>
      </c>
      <c r="D14" s="12" t="s">
        <v>68</v>
      </c>
      <c r="E14" s="12" t="s">
        <v>69</v>
      </c>
      <c r="F14" s="12" t="s">
        <v>70</v>
      </c>
      <c r="G14" s="12" t="s">
        <v>47</v>
      </c>
      <c r="H14" s="12" t="s">
        <v>71</v>
      </c>
      <c r="I14" s="12" t="s">
        <v>72</v>
      </c>
      <c r="J14" s="12" t="s">
        <v>73</v>
      </c>
      <c r="K14" s="12" t="s">
        <v>51</v>
      </c>
      <c r="L14" s="12" t="s">
        <v>74</v>
      </c>
      <c r="M14" s="12" t="s">
        <v>57</v>
      </c>
      <c r="N14" s="12" t="s">
        <v>58</v>
      </c>
      <c r="O14" s="14">
        <v>18168.5</v>
      </c>
      <c r="P14" s="15">
        <v>45040</v>
      </c>
      <c r="Q14" s="15">
        <v>44992</v>
      </c>
      <c r="R14" s="12" t="s">
        <v>75</v>
      </c>
      <c r="S14" s="12" t="s">
        <v>49</v>
      </c>
      <c r="T14" s="12">
        <v>10073</v>
      </c>
      <c r="U14" s="12"/>
    </row>
    <row r="15" spans="2:21" x14ac:dyDescent="0.25">
      <c r="B15" s="12">
        <v>3003</v>
      </c>
      <c r="C15" s="13" t="s">
        <v>33</v>
      </c>
      <c r="D15" s="12" t="s">
        <v>76</v>
      </c>
      <c r="E15" s="12" t="s">
        <v>25</v>
      </c>
      <c r="F15" s="12" t="s">
        <v>77</v>
      </c>
      <c r="G15" s="12" t="s">
        <v>26</v>
      </c>
      <c r="H15" s="12" t="s">
        <v>27</v>
      </c>
      <c r="I15" s="12" t="s">
        <v>28</v>
      </c>
      <c r="J15" s="12" t="s">
        <v>78</v>
      </c>
      <c r="K15" s="12" t="s">
        <v>29</v>
      </c>
      <c r="L15" s="12" t="s">
        <v>80</v>
      </c>
      <c r="M15" s="12" t="s">
        <v>57</v>
      </c>
      <c r="N15" s="12" t="s">
        <v>58</v>
      </c>
      <c r="O15" s="14">
        <v>40</v>
      </c>
      <c r="P15" s="15">
        <v>45063</v>
      </c>
      <c r="Q15" s="15">
        <v>45062</v>
      </c>
      <c r="R15" s="12" t="s">
        <v>30</v>
      </c>
      <c r="S15" s="12" t="s">
        <v>49</v>
      </c>
      <c r="T15" s="12"/>
      <c r="U15" s="12"/>
    </row>
    <row r="16" spans="2:21" x14ac:dyDescent="0.25">
      <c r="B16" s="12">
        <v>3003</v>
      </c>
      <c r="C16" s="13" t="s">
        <v>34</v>
      </c>
      <c r="D16" s="12" t="s">
        <v>76</v>
      </c>
      <c r="E16" s="12" t="s">
        <v>25</v>
      </c>
      <c r="F16" s="12" t="s">
        <v>77</v>
      </c>
      <c r="G16" s="12" t="s">
        <v>26</v>
      </c>
      <c r="H16" s="12" t="s">
        <v>31</v>
      </c>
      <c r="I16" s="12" t="s">
        <v>32</v>
      </c>
      <c r="J16" s="12" t="s">
        <v>78</v>
      </c>
      <c r="K16" s="12" t="s">
        <v>29</v>
      </c>
      <c r="L16" s="12" t="s">
        <v>81</v>
      </c>
      <c r="M16" s="12" t="s">
        <v>57</v>
      </c>
      <c r="N16" s="12" t="s">
        <v>58</v>
      </c>
      <c r="O16" s="14">
        <v>192</v>
      </c>
      <c r="P16" s="15">
        <v>45063</v>
      </c>
      <c r="Q16" s="15">
        <v>45062</v>
      </c>
      <c r="R16" s="12" t="s">
        <v>30</v>
      </c>
      <c r="S16" s="12" t="s">
        <v>49</v>
      </c>
      <c r="T16" s="12"/>
      <c r="U16" s="12"/>
    </row>
    <row r="17" spans="2:21" x14ac:dyDescent="0.25">
      <c r="B17" s="12">
        <v>3003</v>
      </c>
      <c r="C17" s="13" t="s">
        <v>35</v>
      </c>
      <c r="D17" s="12" t="s">
        <v>76</v>
      </c>
      <c r="E17" s="12" t="s">
        <v>25</v>
      </c>
      <c r="F17" s="12" t="s">
        <v>77</v>
      </c>
      <c r="G17" s="12" t="s">
        <v>26</v>
      </c>
      <c r="H17" s="12" t="s">
        <v>31</v>
      </c>
      <c r="I17" s="12" t="s">
        <v>32</v>
      </c>
      <c r="J17" s="12" t="s">
        <v>78</v>
      </c>
      <c r="K17" s="12" t="s">
        <v>29</v>
      </c>
      <c r="L17" s="12" t="s">
        <v>81</v>
      </c>
      <c r="M17" s="12" t="s">
        <v>57</v>
      </c>
      <c r="N17" s="12" t="s">
        <v>58</v>
      </c>
      <c r="O17" s="14">
        <v>38.79</v>
      </c>
      <c r="P17" s="15">
        <v>45063</v>
      </c>
      <c r="Q17" s="15">
        <v>45062</v>
      </c>
      <c r="R17" s="12" t="s">
        <v>30</v>
      </c>
      <c r="S17" s="12" t="s">
        <v>49</v>
      </c>
      <c r="T17" s="12"/>
      <c r="U17" s="12"/>
    </row>
    <row r="18" spans="2:21" x14ac:dyDescent="0.25">
      <c r="B18" s="12">
        <v>3003</v>
      </c>
      <c r="C18" s="13" t="s">
        <v>36</v>
      </c>
      <c r="D18" s="12" t="s">
        <v>76</v>
      </c>
      <c r="E18" s="12" t="s">
        <v>25</v>
      </c>
      <c r="F18" s="12" t="s">
        <v>77</v>
      </c>
      <c r="G18" s="12" t="s">
        <v>26</v>
      </c>
      <c r="H18" s="12" t="s">
        <v>37</v>
      </c>
      <c r="I18" s="12" t="s">
        <v>38</v>
      </c>
      <c r="J18" s="12" t="s">
        <v>78</v>
      </c>
      <c r="K18" s="12" t="s">
        <v>29</v>
      </c>
      <c r="L18" s="12" t="s">
        <v>81</v>
      </c>
      <c r="M18" s="12" t="s">
        <v>57</v>
      </c>
      <c r="N18" s="12" t="s">
        <v>58</v>
      </c>
      <c r="O18" s="14">
        <v>23.82</v>
      </c>
      <c r="P18" s="15">
        <v>45063</v>
      </c>
      <c r="Q18" s="15">
        <v>45062</v>
      </c>
      <c r="R18" s="12" t="s">
        <v>30</v>
      </c>
      <c r="S18" s="12" t="s">
        <v>49</v>
      </c>
      <c r="T18" s="12"/>
      <c r="U18" s="12"/>
    </row>
    <row r="19" spans="2:21" x14ac:dyDescent="0.25">
      <c r="B19" s="12">
        <v>3004</v>
      </c>
      <c r="C19" s="13" t="s">
        <v>24</v>
      </c>
      <c r="D19" s="12" t="s">
        <v>82</v>
      </c>
      <c r="E19" s="12" t="s">
        <v>25</v>
      </c>
      <c r="F19" s="12" t="s">
        <v>83</v>
      </c>
      <c r="G19" s="12" t="s">
        <v>26</v>
      </c>
      <c r="H19" s="12" t="s">
        <v>31</v>
      </c>
      <c r="I19" s="12" t="s">
        <v>32</v>
      </c>
      <c r="J19" s="12" t="s">
        <v>84</v>
      </c>
      <c r="K19" s="12" t="s">
        <v>29</v>
      </c>
      <c r="L19" s="12" t="s">
        <v>85</v>
      </c>
      <c r="M19" s="12" t="s">
        <v>57</v>
      </c>
      <c r="N19" s="12" t="s">
        <v>58</v>
      </c>
      <c r="O19" s="14">
        <v>11.52</v>
      </c>
      <c r="P19" s="15">
        <v>45072</v>
      </c>
      <c r="Q19" s="15">
        <v>45070</v>
      </c>
      <c r="R19" s="12" t="s">
        <v>30</v>
      </c>
      <c r="S19" s="12" t="s">
        <v>49</v>
      </c>
      <c r="T19" s="12"/>
      <c r="U19" s="12"/>
    </row>
    <row r="20" spans="2:21" x14ac:dyDescent="0.25">
      <c r="B20" s="12">
        <v>3004</v>
      </c>
      <c r="C20" s="13" t="s">
        <v>33</v>
      </c>
      <c r="D20" s="12" t="s">
        <v>82</v>
      </c>
      <c r="E20" s="12" t="s">
        <v>25</v>
      </c>
      <c r="F20" s="12" t="s">
        <v>83</v>
      </c>
      <c r="G20" s="12" t="s">
        <v>26</v>
      </c>
      <c r="H20" s="12" t="s">
        <v>31</v>
      </c>
      <c r="I20" s="12" t="s">
        <v>32</v>
      </c>
      <c r="J20" s="12" t="s">
        <v>84</v>
      </c>
      <c r="K20" s="12" t="s">
        <v>29</v>
      </c>
      <c r="L20" s="12" t="s">
        <v>85</v>
      </c>
      <c r="M20" s="12" t="s">
        <v>57</v>
      </c>
      <c r="N20" s="12" t="s">
        <v>58</v>
      </c>
      <c r="O20" s="14">
        <v>13.44</v>
      </c>
      <c r="P20" s="15">
        <v>45072</v>
      </c>
      <c r="Q20" s="15">
        <v>45070</v>
      </c>
      <c r="R20" s="12" t="s">
        <v>30</v>
      </c>
      <c r="S20" s="12" t="s">
        <v>49</v>
      </c>
      <c r="T20" s="12"/>
      <c r="U20" s="12"/>
    </row>
    <row r="21" spans="2:21" x14ac:dyDescent="0.25">
      <c r="B21" s="12">
        <v>3004</v>
      </c>
      <c r="C21" s="13" t="s">
        <v>34</v>
      </c>
      <c r="D21" s="12" t="s">
        <v>82</v>
      </c>
      <c r="E21" s="12" t="s">
        <v>25</v>
      </c>
      <c r="F21" s="12" t="s">
        <v>83</v>
      </c>
      <c r="G21" s="12" t="s">
        <v>26</v>
      </c>
      <c r="H21" s="12" t="s">
        <v>31</v>
      </c>
      <c r="I21" s="12" t="s">
        <v>32</v>
      </c>
      <c r="J21" s="12" t="s">
        <v>84</v>
      </c>
      <c r="K21" s="12" t="s">
        <v>29</v>
      </c>
      <c r="L21" s="12" t="s">
        <v>85</v>
      </c>
      <c r="M21" s="12" t="s">
        <v>57</v>
      </c>
      <c r="N21" s="12" t="s">
        <v>58</v>
      </c>
      <c r="O21" s="14">
        <v>3.84</v>
      </c>
      <c r="P21" s="15">
        <v>45072</v>
      </c>
      <c r="Q21" s="15">
        <v>45070</v>
      </c>
      <c r="R21" s="12" t="s">
        <v>30</v>
      </c>
      <c r="S21" s="12" t="s">
        <v>49</v>
      </c>
      <c r="T21" s="12"/>
      <c r="U21" s="12"/>
    </row>
    <row r="22" spans="2:21" x14ac:dyDescent="0.25">
      <c r="B22" s="12">
        <v>3004</v>
      </c>
      <c r="C22" s="13" t="s">
        <v>35</v>
      </c>
      <c r="D22" s="12" t="s">
        <v>82</v>
      </c>
      <c r="E22" s="12" t="s">
        <v>25</v>
      </c>
      <c r="F22" s="12" t="s">
        <v>83</v>
      </c>
      <c r="G22" s="12" t="s">
        <v>26</v>
      </c>
      <c r="H22" s="12" t="s">
        <v>31</v>
      </c>
      <c r="I22" s="12" t="s">
        <v>32</v>
      </c>
      <c r="J22" s="12" t="s">
        <v>84</v>
      </c>
      <c r="K22" s="12" t="s">
        <v>29</v>
      </c>
      <c r="L22" s="12" t="s">
        <v>85</v>
      </c>
      <c r="M22" s="12" t="s">
        <v>57</v>
      </c>
      <c r="N22" s="12" t="s">
        <v>58</v>
      </c>
      <c r="O22" s="14">
        <v>0.89</v>
      </c>
      <c r="P22" s="15">
        <v>45072</v>
      </c>
      <c r="Q22" s="15">
        <v>45070</v>
      </c>
      <c r="R22" s="12" t="s">
        <v>30</v>
      </c>
      <c r="S22" s="12" t="s">
        <v>49</v>
      </c>
      <c r="T22" s="12"/>
      <c r="U22" s="12"/>
    </row>
    <row r="23" spans="2:21" x14ac:dyDescent="0.25">
      <c r="B23" s="12">
        <v>3004</v>
      </c>
      <c r="C23" s="13" t="s">
        <v>36</v>
      </c>
      <c r="D23" s="12" t="s">
        <v>82</v>
      </c>
      <c r="E23" s="12" t="s">
        <v>25</v>
      </c>
      <c r="F23" s="12" t="s">
        <v>83</v>
      </c>
      <c r="G23" s="12" t="s">
        <v>26</v>
      </c>
      <c r="H23" s="12" t="s">
        <v>31</v>
      </c>
      <c r="I23" s="12" t="s">
        <v>32</v>
      </c>
      <c r="J23" s="12" t="s">
        <v>84</v>
      </c>
      <c r="K23" s="12" t="s">
        <v>29</v>
      </c>
      <c r="L23" s="12" t="s">
        <v>85</v>
      </c>
      <c r="M23" s="12" t="s">
        <v>57</v>
      </c>
      <c r="N23" s="12" t="s">
        <v>58</v>
      </c>
      <c r="O23" s="14">
        <v>3.84</v>
      </c>
      <c r="P23" s="15">
        <v>45072</v>
      </c>
      <c r="Q23" s="15">
        <v>45070</v>
      </c>
      <c r="R23" s="12" t="s">
        <v>30</v>
      </c>
      <c r="S23" s="12" t="s">
        <v>49</v>
      </c>
      <c r="T23" s="12"/>
      <c r="U23" s="12"/>
    </row>
    <row r="24" spans="2:21" x14ac:dyDescent="0.25">
      <c r="B24" s="12">
        <v>3004</v>
      </c>
      <c r="C24" s="13" t="s">
        <v>39</v>
      </c>
      <c r="D24" s="12" t="s">
        <v>82</v>
      </c>
      <c r="E24" s="12" t="s">
        <v>25</v>
      </c>
      <c r="F24" s="12" t="s">
        <v>83</v>
      </c>
      <c r="G24" s="12" t="s">
        <v>26</v>
      </c>
      <c r="H24" s="12" t="s">
        <v>31</v>
      </c>
      <c r="I24" s="12" t="s">
        <v>32</v>
      </c>
      <c r="J24" s="12" t="s">
        <v>84</v>
      </c>
      <c r="K24" s="12" t="s">
        <v>29</v>
      </c>
      <c r="L24" s="12" t="s">
        <v>85</v>
      </c>
      <c r="M24" s="12" t="s">
        <v>57</v>
      </c>
      <c r="N24" s="12" t="s">
        <v>58</v>
      </c>
      <c r="O24" s="14">
        <v>192</v>
      </c>
      <c r="P24" s="15">
        <v>45072</v>
      </c>
      <c r="Q24" s="15">
        <v>45070</v>
      </c>
      <c r="R24" s="12" t="s">
        <v>30</v>
      </c>
      <c r="S24" s="12" t="s">
        <v>49</v>
      </c>
      <c r="T24" s="12"/>
      <c r="U24" s="12"/>
    </row>
    <row r="25" spans="2:21" x14ac:dyDescent="0.25">
      <c r="B25" s="12">
        <v>3004</v>
      </c>
      <c r="C25" s="13" t="s">
        <v>40</v>
      </c>
      <c r="D25" s="12" t="s">
        <v>82</v>
      </c>
      <c r="E25" s="12" t="s">
        <v>25</v>
      </c>
      <c r="F25" s="12" t="s">
        <v>83</v>
      </c>
      <c r="G25" s="12" t="s">
        <v>26</v>
      </c>
      <c r="H25" s="12" t="s">
        <v>37</v>
      </c>
      <c r="I25" s="12" t="s">
        <v>38</v>
      </c>
      <c r="J25" s="12" t="s">
        <v>84</v>
      </c>
      <c r="K25" s="12" t="s">
        <v>29</v>
      </c>
      <c r="L25" s="12" t="s">
        <v>85</v>
      </c>
      <c r="M25" s="12" t="s">
        <v>57</v>
      </c>
      <c r="N25" s="12" t="s">
        <v>58</v>
      </c>
      <c r="O25" s="14">
        <v>5.26</v>
      </c>
      <c r="P25" s="15">
        <v>45072</v>
      </c>
      <c r="Q25" s="15">
        <v>45070</v>
      </c>
      <c r="R25" s="12" t="s">
        <v>30</v>
      </c>
      <c r="S25" s="12" t="s">
        <v>49</v>
      </c>
      <c r="T25" s="12"/>
      <c r="U25" s="12"/>
    </row>
    <row r="26" spans="2:21" x14ac:dyDescent="0.25">
      <c r="B26" s="12">
        <v>3004</v>
      </c>
      <c r="C26" s="13" t="s">
        <v>41</v>
      </c>
      <c r="D26" s="12" t="s">
        <v>82</v>
      </c>
      <c r="E26" s="12" t="s">
        <v>25</v>
      </c>
      <c r="F26" s="12" t="s">
        <v>83</v>
      </c>
      <c r="G26" s="12" t="s">
        <v>26</v>
      </c>
      <c r="H26" s="12" t="s">
        <v>37</v>
      </c>
      <c r="I26" s="12" t="s">
        <v>38</v>
      </c>
      <c r="J26" s="12" t="s">
        <v>84</v>
      </c>
      <c r="K26" s="12" t="s">
        <v>29</v>
      </c>
      <c r="L26" s="12" t="s">
        <v>86</v>
      </c>
      <c r="M26" s="12" t="s">
        <v>57</v>
      </c>
      <c r="N26" s="12" t="s">
        <v>58</v>
      </c>
      <c r="O26" s="14">
        <v>8.74</v>
      </c>
      <c r="P26" s="15">
        <v>45072</v>
      </c>
      <c r="Q26" s="15">
        <v>45070</v>
      </c>
      <c r="R26" s="12" t="s">
        <v>30</v>
      </c>
      <c r="S26" s="12" t="s">
        <v>49</v>
      </c>
      <c r="T26" s="12"/>
      <c r="U26" s="12"/>
    </row>
    <row r="27" spans="2:21" x14ac:dyDescent="0.25">
      <c r="B27" s="12">
        <v>3004</v>
      </c>
      <c r="C27" s="13" t="s">
        <v>42</v>
      </c>
      <c r="D27" s="12" t="s">
        <v>82</v>
      </c>
      <c r="E27" s="12" t="s">
        <v>25</v>
      </c>
      <c r="F27" s="12" t="s">
        <v>83</v>
      </c>
      <c r="G27" s="12" t="s">
        <v>26</v>
      </c>
      <c r="H27" s="12" t="s">
        <v>27</v>
      </c>
      <c r="I27" s="12" t="s">
        <v>28</v>
      </c>
      <c r="J27" s="12" t="s">
        <v>84</v>
      </c>
      <c r="K27" s="12" t="s">
        <v>29</v>
      </c>
      <c r="L27" s="12" t="s">
        <v>87</v>
      </c>
      <c r="M27" s="12" t="s">
        <v>57</v>
      </c>
      <c r="N27" s="12" t="s">
        <v>58</v>
      </c>
      <c r="O27" s="14">
        <v>223.36</v>
      </c>
      <c r="P27" s="15">
        <v>45072</v>
      </c>
      <c r="Q27" s="15">
        <v>45070</v>
      </c>
      <c r="R27" s="12" t="s">
        <v>30</v>
      </c>
      <c r="S27" s="12" t="s">
        <v>49</v>
      </c>
      <c r="T27" s="12"/>
      <c r="U27" s="12"/>
    </row>
    <row r="28" spans="2:21" x14ac:dyDescent="0.25">
      <c r="B28" s="12">
        <v>3005</v>
      </c>
      <c r="C28" s="13" t="s">
        <v>24</v>
      </c>
      <c r="D28" s="12" t="s">
        <v>88</v>
      </c>
      <c r="E28" s="12" t="s">
        <v>69</v>
      </c>
      <c r="F28" s="12" t="s">
        <v>89</v>
      </c>
      <c r="G28" s="12" t="s">
        <v>26</v>
      </c>
      <c r="H28" s="12" t="s">
        <v>71</v>
      </c>
      <c r="I28" s="12" t="s">
        <v>72</v>
      </c>
      <c r="J28" s="12" t="s">
        <v>73</v>
      </c>
      <c r="K28" s="12" t="s">
        <v>51</v>
      </c>
      <c r="L28" s="12" t="s">
        <v>74</v>
      </c>
      <c r="M28" s="12" t="s">
        <v>57</v>
      </c>
      <c r="N28" s="12" t="s">
        <v>58</v>
      </c>
      <c r="O28" s="14">
        <v>42972.02</v>
      </c>
      <c r="P28" s="15">
        <v>45068</v>
      </c>
      <c r="Q28" s="15">
        <v>45022</v>
      </c>
      <c r="R28" s="12" t="s">
        <v>75</v>
      </c>
      <c r="S28" s="12" t="s">
        <v>49</v>
      </c>
      <c r="T28" s="12">
        <v>10117</v>
      </c>
      <c r="U28" s="12"/>
    </row>
    <row r="29" spans="2:21" x14ac:dyDescent="0.25">
      <c r="B29" s="41">
        <v>3006</v>
      </c>
      <c r="C29" s="42" t="s">
        <v>24</v>
      </c>
      <c r="D29" s="41" t="s">
        <v>90</v>
      </c>
      <c r="E29" s="41" t="s">
        <v>69</v>
      </c>
      <c r="F29" s="41" t="s">
        <v>91</v>
      </c>
      <c r="G29" s="41" t="s">
        <v>45</v>
      </c>
      <c r="H29" s="41" t="s">
        <v>71</v>
      </c>
      <c r="I29" s="41" t="s">
        <v>72</v>
      </c>
      <c r="J29" s="41" t="s">
        <v>73</v>
      </c>
      <c r="K29" s="41" t="s">
        <v>51</v>
      </c>
      <c r="L29" s="41" t="s">
        <v>74</v>
      </c>
      <c r="M29" s="41" t="s">
        <v>57</v>
      </c>
      <c r="N29" s="41" t="s">
        <v>58</v>
      </c>
      <c r="O29" s="43">
        <f>25280-O46</f>
        <v>19513</v>
      </c>
      <c r="P29" s="44">
        <v>45085</v>
      </c>
      <c r="Q29" s="44">
        <v>45029</v>
      </c>
      <c r="R29" s="41" t="s">
        <v>92</v>
      </c>
      <c r="S29" s="41" t="s">
        <v>49</v>
      </c>
      <c r="T29" s="41">
        <v>131801787</v>
      </c>
      <c r="U29" s="46" t="s">
        <v>247</v>
      </c>
    </row>
    <row r="30" spans="2:21" x14ac:dyDescent="0.25">
      <c r="B30" s="12">
        <v>3007</v>
      </c>
      <c r="C30" s="13" t="s">
        <v>24</v>
      </c>
      <c r="D30" s="12" t="s">
        <v>93</v>
      </c>
      <c r="E30" s="12" t="s">
        <v>69</v>
      </c>
      <c r="F30" s="12" t="s">
        <v>94</v>
      </c>
      <c r="G30" s="12" t="s">
        <v>45</v>
      </c>
      <c r="H30" s="12" t="s">
        <v>71</v>
      </c>
      <c r="I30" s="12" t="s">
        <v>72</v>
      </c>
      <c r="J30" s="12" t="s">
        <v>73</v>
      </c>
      <c r="K30" s="12" t="s">
        <v>51</v>
      </c>
      <c r="L30" s="12" t="s">
        <v>74</v>
      </c>
      <c r="M30" s="12" t="s">
        <v>57</v>
      </c>
      <c r="N30" s="12" t="s">
        <v>58</v>
      </c>
      <c r="O30" s="14">
        <v>11247.8</v>
      </c>
      <c r="P30" s="15">
        <v>45103</v>
      </c>
      <c r="Q30" s="15">
        <v>45056</v>
      </c>
      <c r="R30" s="12" t="s">
        <v>75</v>
      </c>
      <c r="S30" s="12" t="s">
        <v>49</v>
      </c>
      <c r="T30" s="12">
        <v>10211</v>
      </c>
      <c r="U30" s="12"/>
    </row>
    <row r="31" spans="2:21" x14ac:dyDescent="0.25">
      <c r="B31" s="41">
        <v>3008</v>
      </c>
      <c r="C31" s="42" t="s">
        <v>24</v>
      </c>
      <c r="D31" s="41" t="s">
        <v>95</v>
      </c>
      <c r="E31" s="41" t="s">
        <v>69</v>
      </c>
      <c r="F31" s="41" t="s">
        <v>96</v>
      </c>
      <c r="G31" s="41" t="s">
        <v>45</v>
      </c>
      <c r="H31" s="41" t="s">
        <v>71</v>
      </c>
      <c r="I31" s="41" t="s">
        <v>72</v>
      </c>
      <c r="J31" s="41" t="s">
        <v>73</v>
      </c>
      <c r="K31" s="41" t="s">
        <v>51</v>
      </c>
      <c r="L31" s="41" t="s">
        <v>74</v>
      </c>
      <c r="M31" s="41" t="s">
        <v>57</v>
      </c>
      <c r="N31" s="41" t="s">
        <v>58</v>
      </c>
      <c r="O31" s="43">
        <f>1422-632</f>
        <v>790</v>
      </c>
      <c r="P31" s="44">
        <v>45103</v>
      </c>
      <c r="Q31" s="44">
        <v>45058</v>
      </c>
      <c r="R31" s="41" t="s">
        <v>92</v>
      </c>
      <c r="S31" s="41" t="s">
        <v>49</v>
      </c>
      <c r="T31" s="41">
        <v>131802678</v>
      </c>
      <c r="U31" s="45" t="s">
        <v>248</v>
      </c>
    </row>
    <row r="32" spans="2:21" x14ac:dyDescent="0.25">
      <c r="B32" s="12">
        <v>3009</v>
      </c>
      <c r="C32" s="13" t="s">
        <v>24</v>
      </c>
      <c r="D32" s="12" t="s">
        <v>97</v>
      </c>
      <c r="E32" s="12" t="s">
        <v>69</v>
      </c>
      <c r="F32" s="12" t="s">
        <v>98</v>
      </c>
      <c r="G32" s="12" t="s">
        <v>50</v>
      </c>
      <c r="H32" s="12" t="s">
        <v>71</v>
      </c>
      <c r="I32" s="12" t="s">
        <v>72</v>
      </c>
      <c r="J32" s="12" t="s">
        <v>73</v>
      </c>
      <c r="K32" s="12" t="s">
        <v>51</v>
      </c>
      <c r="L32" s="12" t="s">
        <v>74</v>
      </c>
      <c r="M32" s="12" t="s">
        <v>57</v>
      </c>
      <c r="N32" s="12" t="s">
        <v>58</v>
      </c>
      <c r="O32" s="14">
        <v>45758.43</v>
      </c>
      <c r="P32" s="15">
        <v>45131</v>
      </c>
      <c r="Q32" s="15">
        <v>45086</v>
      </c>
      <c r="R32" s="12" t="s">
        <v>75</v>
      </c>
      <c r="S32" s="12" t="s">
        <v>49</v>
      </c>
      <c r="T32" s="12">
        <v>10238</v>
      </c>
      <c r="U32" s="12"/>
    </row>
    <row r="33" spans="2:21" x14ac:dyDescent="0.25">
      <c r="B33" s="12">
        <v>3010</v>
      </c>
      <c r="C33" s="13" t="s">
        <v>24</v>
      </c>
      <c r="D33" s="12" t="s">
        <v>99</v>
      </c>
      <c r="E33" s="12" t="s">
        <v>25</v>
      </c>
      <c r="F33" s="12" t="s">
        <v>100</v>
      </c>
      <c r="G33" s="12" t="s">
        <v>46</v>
      </c>
      <c r="H33" s="12" t="s">
        <v>37</v>
      </c>
      <c r="I33" s="12" t="s">
        <v>38</v>
      </c>
      <c r="J33" s="12" t="s">
        <v>101</v>
      </c>
      <c r="K33" s="12" t="s">
        <v>29</v>
      </c>
      <c r="L33" s="12" t="s">
        <v>102</v>
      </c>
      <c r="M33" s="12" t="s">
        <v>57</v>
      </c>
      <c r="N33" s="12" t="s">
        <v>58</v>
      </c>
      <c r="O33" s="14">
        <v>10.06</v>
      </c>
      <c r="P33" s="15">
        <v>45167</v>
      </c>
      <c r="Q33" s="15">
        <v>45166</v>
      </c>
      <c r="R33" s="12" t="s">
        <v>48</v>
      </c>
      <c r="S33" s="12" t="s">
        <v>49</v>
      </c>
      <c r="T33" s="12"/>
      <c r="U33" s="12"/>
    </row>
    <row r="34" spans="2:21" x14ac:dyDescent="0.25">
      <c r="B34" s="12">
        <v>3010</v>
      </c>
      <c r="C34" s="13" t="s">
        <v>33</v>
      </c>
      <c r="D34" s="12" t="s">
        <v>99</v>
      </c>
      <c r="E34" s="12" t="s">
        <v>25</v>
      </c>
      <c r="F34" s="12" t="s">
        <v>100</v>
      </c>
      <c r="G34" s="12" t="s">
        <v>46</v>
      </c>
      <c r="H34" s="12" t="s">
        <v>27</v>
      </c>
      <c r="I34" s="12" t="s">
        <v>28</v>
      </c>
      <c r="J34" s="12" t="s">
        <v>101</v>
      </c>
      <c r="K34" s="12" t="s">
        <v>29</v>
      </c>
      <c r="L34" s="12" t="s">
        <v>87</v>
      </c>
      <c r="M34" s="12" t="s">
        <v>57</v>
      </c>
      <c r="N34" s="12" t="s">
        <v>58</v>
      </c>
      <c r="O34" s="14">
        <v>223.36</v>
      </c>
      <c r="P34" s="15">
        <v>45167</v>
      </c>
      <c r="Q34" s="15">
        <v>45166</v>
      </c>
      <c r="R34" s="12" t="s">
        <v>48</v>
      </c>
      <c r="S34" s="12" t="s">
        <v>49</v>
      </c>
      <c r="T34" s="12"/>
      <c r="U34" s="12"/>
    </row>
    <row r="35" spans="2:21" x14ac:dyDescent="0.25">
      <c r="B35" s="12">
        <v>3011</v>
      </c>
      <c r="C35" s="13" t="s">
        <v>24</v>
      </c>
      <c r="D35" s="12" t="s">
        <v>103</v>
      </c>
      <c r="E35" s="12" t="s">
        <v>69</v>
      </c>
      <c r="F35" s="12" t="s">
        <v>104</v>
      </c>
      <c r="G35" s="12" t="s">
        <v>46</v>
      </c>
      <c r="H35" s="12" t="s">
        <v>71</v>
      </c>
      <c r="I35" s="12" t="s">
        <v>72</v>
      </c>
      <c r="J35" s="12" t="s">
        <v>73</v>
      </c>
      <c r="K35" s="12" t="s">
        <v>51</v>
      </c>
      <c r="L35" s="12" t="s">
        <v>74</v>
      </c>
      <c r="M35" s="12" t="s">
        <v>57</v>
      </c>
      <c r="N35" s="12" t="s">
        <v>58</v>
      </c>
      <c r="O35" s="14">
        <v>70216.5</v>
      </c>
      <c r="P35" s="15">
        <v>45166</v>
      </c>
      <c r="Q35" s="15">
        <v>45120</v>
      </c>
      <c r="R35" s="12" t="s">
        <v>75</v>
      </c>
      <c r="S35" s="12" t="s">
        <v>49</v>
      </c>
      <c r="T35" s="12">
        <v>10291</v>
      </c>
      <c r="U35" s="12"/>
    </row>
    <row r="36" spans="2:21" x14ac:dyDescent="0.25">
      <c r="B36" s="12">
        <v>3013</v>
      </c>
      <c r="C36" s="13" t="s">
        <v>24</v>
      </c>
      <c r="D36" s="12" t="s">
        <v>110</v>
      </c>
      <c r="E36" s="12" t="s">
        <v>69</v>
      </c>
      <c r="F36" s="12" t="s">
        <v>111</v>
      </c>
      <c r="G36" s="12" t="s">
        <v>52</v>
      </c>
      <c r="H36" s="12" t="s">
        <v>71</v>
      </c>
      <c r="I36" s="12" t="s">
        <v>72</v>
      </c>
      <c r="J36" s="12" t="s">
        <v>73</v>
      </c>
      <c r="K36" s="12" t="s">
        <v>51</v>
      </c>
      <c r="L36" s="12" t="s">
        <v>74</v>
      </c>
      <c r="M36" s="12" t="s">
        <v>57</v>
      </c>
      <c r="N36" s="12" t="s">
        <v>58</v>
      </c>
      <c r="O36" s="14">
        <v>13430</v>
      </c>
      <c r="P36" s="15">
        <v>45170</v>
      </c>
      <c r="Q36" s="15">
        <v>45125</v>
      </c>
      <c r="R36" s="12" t="s">
        <v>92</v>
      </c>
      <c r="S36" s="12" t="s">
        <v>49</v>
      </c>
      <c r="T36" s="12">
        <v>131804997</v>
      </c>
      <c r="U36" s="12"/>
    </row>
    <row r="37" spans="2:21" x14ac:dyDescent="0.25">
      <c r="B37" s="12">
        <v>3014</v>
      </c>
      <c r="C37" s="13" t="s">
        <v>24</v>
      </c>
      <c r="D37" s="12" t="s">
        <v>112</v>
      </c>
      <c r="E37" s="12" t="s">
        <v>69</v>
      </c>
      <c r="F37" s="12" t="s">
        <v>113</v>
      </c>
      <c r="G37" s="12" t="s">
        <v>52</v>
      </c>
      <c r="H37" s="12" t="s">
        <v>71</v>
      </c>
      <c r="I37" s="12" t="s">
        <v>72</v>
      </c>
      <c r="J37" s="12" t="s">
        <v>73</v>
      </c>
      <c r="K37" s="12" t="s">
        <v>51</v>
      </c>
      <c r="L37" s="12" t="s">
        <v>74</v>
      </c>
      <c r="M37" s="12" t="s">
        <v>57</v>
      </c>
      <c r="N37" s="12" t="s">
        <v>58</v>
      </c>
      <c r="O37" s="14">
        <v>3435</v>
      </c>
      <c r="P37" s="15">
        <v>45198</v>
      </c>
      <c r="Q37" s="15">
        <v>45153</v>
      </c>
      <c r="R37" s="12" t="s">
        <v>75</v>
      </c>
      <c r="S37" s="12" t="s">
        <v>49</v>
      </c>
      <c r="T37" s="12">
        <v>10378</v>
      </c>
      <c r="U37" s="12"/>
    </row>
    <row r="38" spans="2:21" x14ac:dyDescent="0.25">
      <c r="B38" s="12">
        <v>3015</v>
      </c>
      <c r="C38" s="13" t="s">
        <v>24</v>
      </c>
      <c r="D38" s="12" t="s">
        <v>131</v>
      </c>
      <c r="E38" s="12" t="s">
        <v>69</v>
      </c>
      <c r="F38" s="12" t="s">
        <v>132</v>
      </c>
      <c r="G38" s="12" t="s">
        <v>133</v>
      </c>
      <c r="H38" s="12" t="s">
        <v>71</v>
      </c>
      <c r="I38" s="12" t="s">
        <v>72</v>
      </c>
      <c r="J38" s="12" t="s">
        <v>73</v>
      </c>
      <c r="K38" s="12" t="s">
        <v>51</v>
      </c>
      <c r="L38" s="12" t="s">
        <v>74</v>
      </c>
      <c r="M38" s="12" t="s">
        <v>57</v>
      </c>
      <c r="N38" s="12" t="s">
        <v>58</v>
      </c>
      <c r="O38" s="14">
        <v>1450</v>
      </c>
      <c r="P38" s="15">
        <v>45229</v>
      </c>
      <c r="Q38" s="15">
        <v>45183</v>
      </c>
      <c r="R38" s="12" t="s">
        <v>75</v>
      </c>
      <c r="S38" s="12" t="s">
        <v>49</v>
      </c>
      <c r="T38" s="12">
        <v>10430</v>
      </c>
      <c r="U38" s="12"/>
    </row>
    <row r="39" spans="2:21" x14ac:dyDescent="0.25">
      <c r="B39" s="12">
        <v>3016</v>
      </c>
      <c r="C39" s="13" t="s">
        <v>24</v>
      </c>
      <c r="D39" s="12" t="s">
        <v>134</v>
      </c>
      <c r="E39" s="12" t="s">
        <v>69</v>
      </c>
      <c r="F39" s="12" t="s">
        <v>135</v>
      </c>
      <c r="G39" s="12" t="s">
        <v>136</v>
      </c>
      <c r="H39" s="12" t="s">
        <v>71</v>
      </c>
      <c r="I39" s="12" t="s">
        <v>72</v>
      </c>
      <c r="J39" s="12" t="s">
        <v>73</v>
      </c>
      <c r="K39" s="12" t="s">
        <v>51</v>
      </c>
      <c r="L39" s="12" t="s">
        <v>74</v>
      </c>
      <c r="M39" s="12" t="s">
        <v>57</v>
      </c>
      <c r="N39" s="12" t="s">
        <v>58</v>
      </c>
      <c r="O39" s="14">
        <v>615</v>
      </c>
      <c r="P39" s="15">
        <v>45260</v>
      </c>
      <c r="Q39" s="15">
        <v>45215</v>
      </c>
      <c r="R39" s="12" t="s">
        <v>75</v>
      </c>
      <c r="S39" s="12" t="s">
        <v>49</v>
      </c>
      <c r="T39" s="12">
        <v>10477</v>
      </c>
      <c r="U39" s="12"/>
    </row>
    <row r="40" spans="2:21" ht="15" customHeight="1" x14ac:dyDescent="0.25">
      <c r="B40" s="12">
        <v>3017</v>
      </c>
      <c r="C40" s="13" t="s">
        <v>24</v>
      </c>
      <c r="D40" s="12" t="s">
        <v>137</v>
      </c>
      <c r="E40" s="12" t="s">
        <v>69</v>
      </c>
      <c r="F40" s="12" t="s">
        <v>138</v>
      </c>
      <c r="G40" s="12" t="s">
        <v>139</v>
      </c>
      <c r="H40" s="12" t="s">
        <v>71</v>
      </c>
      <c r="I40" s="12" t="s">
        <v>72</v>
      </c>
      <c r="J40" s="12" t="s">
        <v>73</v>
      </c>
      <c r="K40" s="12" t="s">
        <v>51</v>
      </c>
      <c r="L40" s="12" t="s">
        <v>74</v>
      </c>
      <c r="M40" s="12" t="s">
        <v>57</v>
      </c>
      <c r="N40" s="12" t="s">
        <v>58</v>
      </c>
      <c r="O40" s="14">
        <v>4898</v>
      </c>
      <c r="P40" s="15">
        <v>45275</v>
      </c>
      <c r="Q40" s="15">
        <v>45230</v>
      </c>
      <c r="R40" s="12" t="s">
        <v>92</v>
      </c>
      <c r="S40" s="12" t="s">
        <v>49</v>
      </c>
      <c r="T40" s="12">
        <v>131808099</v>
      </c>
      <c r="U40" s="17"/>
    </row>
    <row r="42" spans="2:21" x14ac:dyDescent="0.25">
      <c r="N42" t="s">
        <v>153</v>
      </c>
      <c r="O42" s="1">
        <f>SUM(O6:O41)</f>
        <v>234292.5</v>
      </c>
    </row>
    <row r="45" spans="2:21" x14ac:dyDescent="0.25">
      <c r="B45" s="36">
        <v>3003</v>
      </c>
      <c r="C45" s="37" t="s">
        <v>24</v>
      </c>
      <c r="D45" s="36" t="s">
        <v>76</v>
      </c>
      <c r="E45" s="36" t="s">
        <v>25</v>
      </c>
      <c r="F45" s="36" t="s">
        <v>77</v>
      </c>
      <c r="G45" s="36" t="s">
        <v>26</v>
      </c>
      <c r="H45" s="36" t="s">
        <v>37</v>
      </c>
      <c r="I45" s="36" t="s">
        <v>38</v>
      </c>
      <c r="J45" s="36" t="s">
        <v>78</v>
      </c>
      <c r="K45" s="36" t="s">
        <v>29</v>
      </c>
      <c r="L45" s="36" t="s">
        <v>79</v>
      </c>
      <c r="M45" s="36" t="s">
        <v>57</v>
      </c>
      <c r="N45" s="36" t="s">
        <v>58</v>
      </c>
      <c r="O45" s="38">
        <v>18</v>
      </c>
      <c r="P45" s="39">
        <v>45063</v>
      </c>
      <c r="Q45" s="39">
        <v>45062</v>
      </c>
      <c r="R45" s="36" t="s">
        <v>30</v>
      </c>
      <c r="S45" s="36" t="s">
        <v>49</v>
      </c>
      <c r="T45" s="36"/>
      <c r="U45" s="40"/>
    </row>
    <row r="46" spans="2:21" x14ac:dyDescent="0.25">
      <c r="B46" s="41">
        <v>3006</v>
      </c>
      <c r="C46" s="42" t="s">
        <v>24</v>
      </c>
      <c r="D46" s="41" t="s">
        <v>90</v>
      </c>
      <c r="E46" s="41" t="s">
        <v>69</v>
      </c>
      <c r="F46" s="41" t="s">
        <v>91</v>
      </c>
      <c r="G46" s="41" t="s">
        <v>45</v>
      </c>
      <c r="H46" s="41" t="s">
        <v>71</v>
      </c>
      <c r="I46" s="41" t="s">
        <v>72</v>
      </c>
      <c r="J46" s="41" t="s">
        <v>73</v>
      </c>
      <c r="K46" s="41" t="s">
        <v>51</v>
      </c>
      <c r="L46" s="41" t="s">
        <v>74</v>
      </c>
      <c r="M46" s="41" t="s">
        <v>57</v>
      </c>
      <c r="N46" s="41" t="s">
        <v>58</v>
      </c>
      <c r="O46" s="43">
        <f>1264+3002+1501</f>
        <v>5767</v>
      </c>
      <c r="P46" s="44">
        <v>45085</v>
      </c>
      <c r="Q46" s="44">
        <v>45029</v>
      </c>
      <c r="R46" s="41" t="s">
        <v>92</v>
      </c>
      <c r="S46" s="41" t="s">
        <v>49</v>
      </c>
      <c r="T46" s="41">
        <v>131801787</v>
      </c>
      <c r="U46" s="45"/>
    </row>
    <row r="47" spans="2:21" x14ac:dyDescent="0.25">
      <c r="B47" s="41">
        <v>3008</v>
      </c>
      <c r="C47" s="42" t="s">
        <v>24</v>
      </c>
      <c r="D47" s="41" t="s">
        <v>95</v>
      </c>
      <c r="E47" s="41" t="s">
        <v>69</v>
      </c>
      <c r="F47" s="41" t="s">
        <v>96</v>
      </c>
      <c r="G47" s="41" t="s">
        <v>45</v>
      </c>
      <c r="H47" s="41" t="s">
        <v>71</v>
      </c>
      <c r="I47" s="41" t="s">
        <v>72</v>
      </c>
      <c r="J47" s="41" t="s">
        <v>73</v>
      </c>
      <c r="K47" s="41" t="s">
        <v>51</v>
      </c>
      <c r="L47" s="41" t="s">
        <v>74</v>
      </c>
      <c r="M47" s="41" t="s">
        <v>57</v>
      </c>
      <c r="N47" s="41" t="s">
        <v>58</v>
      </c>
      <c r="O47" s="43">
        <v>632</v>
      </c>
      <c r="P47" s="44">
        <v>45103</v>
      </c>
      <c r="Q47" s="44">
        <v>45058</v>
      </c>
      <c r="R47" s="41" t="s">
        <v>92</v>
      </c>
      <c r="S47" s="41" t="s">
        <v>49</v>
      </c>
      <c r="T47" s="41">
        <v>131802678</v>
      </c>
      <c r="U47" s="45"/>
    </row>
    <row r="48" spans="2:21" x14ac:dyDescent="0.25">
      <c r="B48" s="36">
        <v>3012</v>
      </c>
      <c r="C48" s="37" t="s">
        <v>24</v>
      </c>
      <c r="D48" s="36" t="s">
        <v>105</v>
      </c>
      <c r="E48" s="36" t="s">
        <v>25</v>
      </c>
      <c r="F48" s="36" t="s">
        <v>106</v>
      </c>
      <c r="G48" s="36" t="s">
        <v>52</v>
      </c>
      <c r="H48" s="36" t="s">
        <v>31</v>
      </c>
      <c r="I48" s="36" t="s">
        <v>32</v>
      </c>
      <c r="J48" s="36" t="s">
        <v>107</v>
      </c>
      <c r="K48" s="36" t="s">
        <v>29</v>
      </c>
      <c r="L48" s="36" t="s">
        <v>108</v>
      </c>
      <c r="M48" s="36" t="s">
        <v>57</v>
      </c>
      <c r="N48" s="36" t="s">
        <v>58</v>
      </c>
      <c r="O48" s="38">
        <v>263</v>
      </c>
      <c r="P48" s="39">
        <v>45196</v>
      </c>
      <c r="Q48" s="39">
        <v>45195</v>
      </c>
      <c r="R48" s="36" t="s">
        <v>30</v>
      </c>
      <c r="S48" s="36" t="s">
        <v>49</v>
      </c>
      <c r="T48" s="36"/>
      <c r="U48" s="56"/>
    </row>
    <row r="49" spans="2:21" x14ac:dyDescent="0.25">
      <c r="B49" s="36">
        <v>3012</v>
      </c>
      <c r="C49" s="37" t="s">
        <v>33</v>
      </c>
      <c r="D49" s="36" t="s">
        <v>105</v>
      </c>
      <c r="E49" s="36" t="s">
        <v>25</v>
      </c>
      <c r="F49" s="36" t="s">
        <v>106</v>
      </c>
      <c r="G49" s="36" t="s">
        <v>52</v>
      </c>
      <c r="H49" s="36" t="s">
        <v>31</v>
      </c>
      <c r="I49" s="36" t="s">
        <v>32</v>
      </c>
      <c r="J49" s="36" t="s">
        <v>107</v>
      </c>
      <c r="K49" s="36" t="s">
        <v>29</v>
      </c>
      <c r="L49" s="36" t="s">
        <v>109</v>
      </c>
      <c r="M49" s="36" t="s">
        <v>57</v>
      </c>
      <c r="N49" s="36" t="s">
        <v>58</v>
      </c>
      <c r="O49" s="38">
        <v>3.84</v>
      </c>
      <c r="P49" s="39">
        <v>45196</v>
      </c>
      <c r="Q49" s="39">
        <v>45195</v>
      </c>
      <c r="R49" s="36" t="s">
        <v>30</v>
      </c>
      <c r="S49" s="36" t="s">
        <v>49</v>
      </c>
      <c r="T49" s="36"/>
      <c r="U49" s="57"/>
    </row>
    <row r="50" spans="2:21" x14ac:dyDescent="0.25">
      <c r="B50" s="36">
        <v>3012</v>
      </c>
      <c r="C50" s="37" t="s">
        <v>34</v>
      </c>
      <c r="D50" s="36" t="s">
        <v>105</v>
      </c>
      <c r="E50" s="36" t="s">
        <v>25</v>
      </c>
      <c r="F50" s="36" t="s">
        <v>106</v>
      </c>
      <c r="G50" s="36" t="s">
        <v>52</v>
      </c>
      <c r="H50" s="36" t="s">
        <v>31</v>
      </c>
      <c r="I50" s="36" t="s">
        <v>32</v>
      </c>
      <c r="J50" s="36" t="s">
        <v>107</v>
      </c>
      <c r="K50" s="36" t="s">
        <v>29</v>
      </c>
      <c r="L50" s="36" t="s">
        <v>109</v>
      </c>
      <c r="M50" s="36" t="s">
        <v>57</v>
      </c>
      <c r="N50" s="36" t="s">
        <v>58</v>
      </c>
      <c r="O50" s="38">
        <v>192</v>
      </c>
      <c r="P50" s="39">
        <v>45196</v>
      </c>
      <c r="Q50" s="39">
        <v>45195</v>
      </c>
      <c r="R50" s="36" t="s">
        <v>30</v>
      </c>
      <c r="S50" s="36" t="s">
        <v>49</v>
      </c>
      <c r="T50" s="36"/>
      <c r="U50" s="57"/>
    </row>
    <row r="51" spans="2:21" x14ac:dyDescent="0.25">
      <c r="B51" s="36">
        <v>3012</v>
      </c>
      <c r="C51" s="37" t="s">
        <v>35</v>
      </c>
      <c r="D51" s="36" t="s">
        <v>105</v>
      </c>
      <c r="E51" s="36" t="s">
        <v>25</v>
      </c>
      <c r="F51" s="36" t="s">
        <v>106</v>
      </c>
      <c r="G51" s="36" t="s">
        <v>52</v>
      </c>
      <c r="H51" s="36" t="s">
        <v>31</v>
      </c>
      <c r="I51" s="36" t="s">
        <v>32</v>
      </c>
      <c r="J51" s="36" t="s">
        <v>107</v>
      </c>
      <c r="K51" s="36" t="s">
        <v>29</v>
      </c>
      <c r="L51" s="36" t="s">
        <v>109</v>
      </c>
      <c r="M51" s="36" t="s">
        <v>57</v>
      </c>
      <c r="N51" s="36" t="s">
        <v>58</v>
      </c>
      <c r="O51" s="38">
        <v>11.52</v>
      </c>
      <c r="P51" s="39">
        <v>45196</v>
      </c>
      <c r="Q51" s="39">
        <v>45195</v>
      </c>
      <c r="R51" s="36" t="s">
        <v>30</v>
      </c>
      <c r="S51" s="36" t="s">
        <v>49</v>
      </c>
      <c r="T51" s="36"/>
      <c r="U51" s="57"/>
    </row>
    <row r="52" spans="2:21" x14ac:dyDescent="0.25">
      <c r="B52" s="36">
        <v>3012</v>
      </c>
      <c r="C52" s="37" t="s">
        <v>36</v>
      </c>
      <c r="D52" s="36" t="s">
        <v>105</v>
      </c>
      <c r="E52" s="36" t="s">
        <v>25</v>
      </c>
      <c r="F52" s="36" t="s">
        <v>106</v>
      </c>
      <c r="G52" s="36" t="s">
        <v>52</v>
      </c>
      <c r="H52" s="36" t="s">
        <v>31</v>
      </c>
      <c r="I52" s="36" t="s">
        <v>32</v>
      </c>
      <c r="J52" s="36" t="s">
        <v>107</v>
      </c>
      <c r="K52" s="36" t="s">
        <v>29</v>
      </c>
      <c r="L52" s="36" t="s">
        <v>109</v>
      </c>
      <c r="M52" s="36" t="s">
        <v>57</v>
      </c>
      <c r="N52" s="36" t="s">
        <v>58</v>
      </c>
      <c r="O52" s="38">
        <v>13.44</v>
      </c>
      <c r="P52" s="39">
        <v>45196</v>
      </c>
      <c r="Q52" s="39">
        <v>45195</v>
      </c>
      <c r="R52" s="36" t="s">
        <v>30</v>
      </c>
      <c r="S52" s="36" t="s">
        <v>49</v>
      </c>
      <c r="T52" s="36"/>
      <c r="U52" s="57"/>
    </row>
    <row r="53" spans="2:21" x14ac:dyDescent="0.25">
      <c r="B53" s="36">
        <v>3012</v>
      </c>
      <c r="C53" s="37" t="s">
        <v>39</v>
      </c>
      <c r="D53" s="36" t="s">
        <v>105</v>
      </c>
      <c r="E53" s="36" t="s">
        <v>25</v>
      </c>
      <c r="F53" s="36" t="s">
        <v>106</v>
      </c>
      <c r="G53" s="36" t="s">
        <v>52</v>
      </c>
      <c r="H53" s="36" t="s">
        <v>31</v>
      </c>
      <c r="I53" s="36" t="s">
        <v>32</v>
      </c>
      <c r="J53" s="36" t="s">
        <v>107</v>
      </c>
      <c r="K53" s="36" t="s">
        <v>29</v>
      </c>
      <c r="L53" s="36" t="s">
        <v>109</v>
      </c>
      <c r="M53" s="36" t="s">
        <v>57</v>
      </c>
      <c r="N53" s="36" t="s">
        <v>58</v>
      </c>
      <c r="O53" s="38">
        <v>3.84</v>
      </c>
      <c r="P53" s="39">
        <v>45196</v>
      </c>
      <c r="Q53" s="39">
        <v>45195</v>
      </c>
      <c r="R53" s="36" t="s">
        <v>30</v>
      </c>
      <c r="S53" s="36" t="s">
        <v>49</v>
      </c>
      <c r="T53" s="36"/>
      <c r="U53" s="57"/>
    </row>
    <row r="54" spans="2:21" x14ac:dyDescent="0.25">
      <c r="B54" s="36">
        <v>3012</v>
      </c>
      <c r="C54" s="37" t="s">
        <v>40</v>
      </c>
      <c r="D54" s="36" t="s">
        <v>105</v>
      </c>
      <c r="E54" s="36" t="s">
        <v>25</v>
      </c>
      <c r="F54" s="36" t="s">
        <v>106</v>
      </c>
      <c r="G54" s="36" t="s">
        <v>52</v>
      </c>
      <c r="H54" s="36" t="s">
        <v>31</v>
      </c>
      <c r="I54" s="36" t="s">
        <v>32</v>
      </c>
      <c r="J54" s="36" t="s">
        <v>107</v>
      </c>
      <c r="K54" s="36" t="s">
        <v>29</v>
      </c>
      <c r="L54" s="36" t="s">
        <v>109</v>
      </c>
      <c r="M54" s="36" t="s">
        <v>57</v>
      </c>
      <c r="N54" s="36" t="s">
        <v>58</v>
      </c>
      <c r="O54" s="38">
        <v>0.89</v>
      </c>
      <c r="P54" s="39">
        <v>45196</v>
      </c>
      <c r="Q54" s="39">
        <v>45195</v>
      </c>
      <c r="R54" s="36" t="s">
        <v>30</v>
      </c>
      <c r="S54" s="36" t="s">
        <v>49</v>
      </c>
      <c r="T54" s="36"/>
      <c r="U54" s="57"/>
    </row>
    <row r="55" spans="2:21" x14ac:dyDescent="0.25">
      <c r="B55" s="36">
        <v>3012</v>
      </c>
      <c r="C55" s="37" t="s">
        <v>41</v>
      </c>
      <c r="D55" s="36" t="s">
        <v>105</v>
      </c>
      <c r="E55" s="36" t="s">
        <v>25</v>
      </c>
      <c r="F55" s="36" t="s">
        <v>106</v>
      </c>
      <c r="G55" s="36" t="s">
        <v>52</v>
      </c>
      <c r="H55" s="36" t="s">
        <v>37</v>
      </c>
      <c r="I55" s="36" t="s">
        <v>38</v>
      </c>
      <c r="J55" s="36" t="s">
        <v>107</v>
      </c>
      <c r="K55" s="36" t="s">
        <v>29</v>
      </c>
      <c r="L55" s="36" t="s">
        <v>109</v>
      </c>
      <c r="M55" s="36" t="s">
        <v>57</v>
      </c>
      <c r="N55" s="36" t="s">
        <v>58</v>
      </c>
      <c r="O55" s="38">
        <v>5.26</v>
      </c>
      <c r="P55" s="39">
        <v>45196</v>
      </c>
      <c r="Q55" s="39">
        <v>45195</v>
      </c>
      <c r="R55" s="36" t="s">
        <v>30</v>
      </c>
      <c r="S55" s="36" t="s">
        <v>49</v>
      </c>
      <c r="T55" s="36"/>
      <c r="U55" s="57"/>
    </row>
    <row r="56" spans="2:21" x14ac:dyDescent="0.25">
      <c r="B56" s="36">
        <v>3012</v>
      </c>
      <c r="C56" s="37" t="s">
        <v>42</v>
      </c>
      <c r="D56" s="36" t="s">
        <v>105</v>
      </c>
      <c r="E56" s="36" t="s">
        <v>25</v>
      </c>
      <c r="F56" s="36" t="s">
        <v>106</v>
      </c>
      <c r="G56" s="36" t="s">
        <v>52</v>
      </c>
      <c r="H56" s="36" t="s">
        <v>37</v>
      </c>
      <c r="I56" s="36" t="s">
        <v>38</v>
      </c>
      <c r="J56" s="36" t="s">
        <v>107</v>
      </c>
      <c r="K56" s="36" t="s">
        <v>29</v>
      </c>
      <c r="L56" s="36" t="s">
        <v>109</v>
      </c>
      <c r="M56" s="36" t="s">
        <v>57</v>
      </c>
      <c r="N56" s="36" t="s">
        <v>58</v>
      </c>
      <c r="O56" s="38">
        <v>26.95</v>
      </c>
      <c r="P56" s="39">
        <v>45196</v>
      </c>
      <c r="Q56" s="39">
        <v>45195</v>
      </c>
      <c r="R56" s="36" t="s">
        <v>30</v>
      </c>
      <c r="S56" s="36" t="s">
        <v>49</v>
      </c>
      <c r="T56" s="36"/>
      <c r="U56" s="57"/>
    </row>
    <row r="57" spans="2:21" x14ac:dyDescent="0.25">
      <c r="B57" s="36">
        <v>3012</v>
      </c>
      <c r="C57" s="37" t="s">
        <v>43</v>
      </c>
      <c r="D57" s="36" t="s">
        <v>105</v>
      </c>
      <c r="E57" s="36" t="s">
        <v>25</v>
      </c>
      <c r="F57" s="36" t="s">
        <v>106</v>
      </c>
      <c r="G57" s="36" t="s">
        <v>52</v>
      </c>
      <c r="H57" s="36" t="s">
        <v>37</v>
      </c>
      <c r="I57" s="36" t="s">
        <v>38</v>
      </c>
      <c r="J57" s="36" t="s">
        <v>107</v>
      </c>
      <c r="K57" s="36" t="s">
        <v>29</v>
      </c>
      <c r="L57" s="36" t="s">
        <v>109</v>
      </c>
      <c r="M57" s="36" t="s">
        <v>57</v>
      </c>
      <c r="N57" s="36" t="s">
        <v>58</v>
      </c>
      <c r="O57" s="38">
        <v>6.85</v>
      </c>
      <c r="P57" s="39">
        <v>45196</v>
      </c>
      <c r="Q57" s="39">
        <v>45195</v>
      </c>
      <c r="R57" s="36" t="s">
        <v>30</v>
      </c>
      <c r="S57" s="36" t="s">
        <v>49</v>
      </c>
      <c r="T57" s="36"/>
      <c r="U57" s="57"/>
    </row>
    <row r="58" spans="2:21" x14ac:dyDescent="0.25">
      <c r="B58" s="36">
        <v>3012</v>
      </c>
      <c r="C58" s="37" t="s">
        <v>44</v>
      </c>
      <c r="D58" s="36" t="s">
        <v>105</v>
      </c>
      <c r="E58" s="36" t="s">
        <v>25</v>
      </c>
      <c r="F58" s="36" t="s">
        <v>106</v>
      </c>
      <c r="G58" s="36" t="s">
        <v>52</v>
      </c>
      <c r="H58" s="36" t="s">
        <v>31</v>
      </c>
      <c r="I58" s="36" t="s">
        <v>32</v>
      </c>
      <c r="J58" s="36" t="s">
        <v>107</v>
      </c>
      <c r="K58" s="36" t="s">
        <v>29</v>
      </c>
      <c r="L58" s="36" t="s">
        <v>109</v>
      </c>
      <c r="M58" s="36" t="s">
        <v>57</v>
      </c>
      <c r="N58" s="36" t="s">
        <v>58</v>
      </c>
      <c r="O58" s="38">
        <v>2.2200000000000002</v>
      </c>
      <c r="P58" s="39">
        <v>45196</v>
      </c>
      <c r="Q58" s="39">
        <v>45195</v>
      </c>
      <c r="R58" s="36" t="s">
        <v>30</v>
      </c>
      <c r="S58" s="36" t="s">
        <v>49</v>
      </c>
      <c r="T58" s="36"/>
      <c r="U58" s="58"/>
    </row>
    <row r="60" spans="2:21" x14ac:dyDescent="0.25">
      <c r="N60" t="s">
        <v>154</v>
      </c>
      <c r="O60" s="1">
        <f>SUM(O45:O59)</f>
        <v>6946.8100000000013</v>
      </c>
    </row>
    <row r="63" spans="2:21" x14ac:dyDescent="0.25">
      <c r="B63">
        <v>3018</v>
      </c>
      <c r="D63" t="s">
        <v>250</v>
      </c>
      <c r="E63" t="s">
        <v>143</v>
      </c>
      <c r="F63" t="s">
        <v>251</v>
      </c>
      <c r="G63" t="s">
        <v>52</v>
      </c>
      <c r="H63" t="s">
        <v>144</v>
      </c>
      <c r="I63" t="s">
        <v>145</v>
      </c>
      <c r="J63" t="s">
        <v>74</v>
      </c>
      <c r="K63" t="s">
        <v>51</v>
      </c>
      <c r="L63" t="s">
        <v>252</v>
      </c>
      <c r="M63" t="s">
        <v>147</v>
      </c>
      <c r="N63" t="s">
        <v>148</v>
      </c>
      <c r="O63" s="35">
        <v>22321</v>
      </c>
      <c r="P63" s="2">
        <v>45175</v>
      </c>
      <c r="Q63" s="2">
        <v>45170</v>
      </c>
      <c r="R63" t="s">
        <v>149</v>
      </c>
      <c r="S63" t="s">
        <v>49</v>
      </c>
    </row>
    <row r="64" spans="2:21" x14ac:dyDescent="0.25">
      <c r="B64">
        <v>3019</v>
      </c>
      <c r="D64" t="s">
        <v>150</v>
      </c>
      <c r="E64" t="s">
        <v>143</v>
      </c>
      <c r="F64" t="s">
        <v>151</v>
      </c>
      <c r="G64" t="s">
        <v>46</v>
      </c>
      <c r="H64" t="s">
        <v>144</v>
      </c>
      <c r="I64" t="s">
        <v>145</v>
      </c>
      <c r="J64" t="s">
        <v>74</v>
      </c>
      <c r="K64" t="s">
        <v>51</v>
      </c>
      <c r="L64" t="s">
        <v>146</v>
      </c>
      <c r="M64" t="s">
        <v>147</v>
      </c>
      <c r="N64" t="s">
        <v>148</v>
      </c>
      <c r="O64" s="35">
        <v>54156</v>
      </c>
      <c r="P64" s="2">
        <v>45163</v>
      </c>
      <c r="Q64" s="2">
        <v>45161</v>
      </c>
      <c r="R64" t="s">
        <v>152</v>
      </c>
      <c r="S64" t="s">
        <v>49</v>
      </c>
    </row>
    <row r="66" spans="13:15" x14ac:dyDescent="0.25">
      <c r="N66" t="s">
        <v>155</v>
      </c>
      <c r="O66" s="1">
        <f>SUM(O63:O65)</f>
        <v>76477</v>
      </c>
    </row>
    <row r="68" spans="13:15" x14ac:dyDescent="0.25">
      <c r="N68" t="s">
        <v>141</v>
      </c>
      <c r="O68" s="1">
        <f>O66-O60</f>
        <v>69530.19</v>
      </c>
    </row>
    <row r="70" spans="13:15" x14ac:dyDescent="0.25">
      <c r="M70" s="3"/>
      <c r="N70" s="34"/>
      <c r="O70" s="33"/>
    </row>
    <row r="72" spans="13:15" x14ac:dyDescent="0.25">
      <c r="N72" t="s">
        <v>156</v>
      </c>
      <c r="O72" s="1">
        <f>O42+O66</f>
        <v>310769.5</v>
      </c>
    </row>
  </sheetData>
  <mergeCells count="1">
    <mergeCell ref="U48:U58"/>
  </mergeCells>
  <phoneticPr fontId="4" type="noConversion"/>
  <pageMargins left="0.7" right="0.7" top="0.75" bottom="0.75" header="0.3" footer="0.3"/>
  <pageSetup paperSize="5" scale="47" orientation="landscape" r:id="rId1"/>
  <headerFooter>
    <oddHeader>&amp;R&amp;F
&amp;A
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B9BD4-2D42-4FF2-8294-757A9D75AD07}">
  <dimension ref="A1:P46"/>
  <sheetViews>
    <sheetView workbookViewId="0">
      <selection activeCell="A5" sqref="A5"/>
    </sheetView>
  </sheetViews>
  <sheetFormatPr defaultRowHeight="15" x14ac:dyDescent="0.25"/>
  <cols>
    <col min="11" max="11" width="18" customWidth="1"/>
    <col min="12" max="12" width="15.28515625" style="1" customWidth="1"/>
    <col min="13" max="13" width="15" customWidth="1"/>
    <col min="14" max="14" width="13.42578125" customWidth="1"/>
    <col min="15" max="15" width="14" customWidth="1"/>
  </cols>
  <sheetData>
    <row r="1" spans="1:16" x14ac:dyDescent="0.25">
      <c r="A1" s="3" t="s">
        <v>0</v>
      </c>
      <c r="B1" s="4"/>
    </row>
    <row r="2" spans="1:16" x14ac:dyDescent="0.25">
      <c r="A2" s="3" t="s">
        <v>242</v>
      </c>
      <c r="B2" s="4"/>
    </row>
    <row r="3" spans="1:16" x14ac:dyDescent="0.25">
      <c r="A3" s="3" t="s">
        <v>244</v>
      </c>
      <c r="B3" s="4"/>
    </row>
    <row r="7" spans="1:16" ht="60" x14ac:dyDescent="0.25">
      <c r="A7" s="24" t="s">
        <v>4</v>
      </c>
      <c r="B7" s="25" t="s">
        <v>5</v>
      </c>
      <c r="C7" s="25" t="s">
        <v>6</v>
      </c>
      <c r="D7" s="24" t="s">
        <v>7</v>
      </c>
      <c r="E7" s="24" t="s">
        <v>8</v>
      </c>
      <c r="F7" s="24" t="s">
        <v>9</v>
      </c>
      <c r="G7" s="24" t="s">
        <v>10</v>
      </c>
      <c r="H7" s="25" t="s">
        <v>115</v>
      </c>
      <c r="I7" s="24" t="s">
        <v>116</v>
      </c>
      <c r="J7" s="24" t="s">
        <v>117</v>
      </c>
      <c r="K7" s="24" t="s">
        <v>118</v>
      </c>
      <c r="L7" s="47" t="s">
        <v>119</v>
      </c>
      <c r="M7" s="24" t="s">
        <v>16</v>
      </c>
      <c r="N7" s="24" t="s">
        <v>17</v>
      </c>
      <c r="O7" s="25" t="s">
        <v>18</v>
      </c>
      <c r="P7" s="24" t="s">
        <v>19</v>
      </c>
    </row>
    <row r="8" spans="1:16" x14ac:dyDescent="0.25">
      <c r="A8" s="18" t="s">
        <v>157</v>
      </c>
      <c r="B8" s="18" t="s">
        <v>158</v>
      </c>
      <c r="C8" s="18" t="s">
        <v>159</v>
      </c>
      <c r="D8" s="18" t="s">
        <v>160</v>
      </c>
      <c r="E8" s="18" t="s">
        <v>71</v>
      </c>
      <c r="F8" s="18" t="s">
        <v>72</v>
      </c>
      <c r="G8" s="18" t="s">
        <v>161</v>
      </c>
      <c r="H8" s="18" t="s">
        <v>51</v>
      </c>
      <c r="I8" s="18" t="s">
        <v>162</v>
      </c>
      <c r="J8" s="18" t="s">
        <v>57</v>
      </c>
      <c r="K8" s="18" t="s">
        <v>58</v>
      </c>
      <c r="L8" s="48">
        <v>27000</v>
      </c>
      <c r="M8" s="20">
        <v>44985</v>
      </c>
      <c r="N8" s="20">
        <v>44985</v>
      </c>
      <c r="O8" s="18" t="s">
        <v>163</v>
      </c>
      <c r="P8" s="18" t="s">
        <v>49</v>
      </c>
    </row>
    <row r="9" spans="1:16" x14ac:dyDescent="0.25">
      <c r="A9" s="18" t="s">
        <v>164</v>
      </c>
      <c r="B9" s="18" t="s">
        <v>158</v>
      </c>
      <c r="C9" s="18" t="s">
        <v>165</v>
      </c>
      <c r="D9" s="18" t="s">
        <v>166</v>
      </c>
      <c r="E9" s="18" t="s">
        <v>71</v>
      </c>
      <c r="F9" s="18" t="s">
        <v>72</v>
      </c>
      <c r="G9" s="18" t="s">
        <v>167</v>
      </c>
      <c r="H9" s="18" t="s">
        <v>51</v>
      </c>
      <c r="I9" s="18" t="s">
        <v>162</v>
      </c>
      <c r="J9" s="18" t="s">
        <v>57</v>
      </c>
      <c r="K9" s="18" t="s">
        <v>58</v>
      </c>
      <c r="L9" s="48">
        <v>-27000</v>
      </c>
      <c r="M9" s="20">
        <v>44986</v>
      </c>
      <c r="N9" s="20">
        <v>44986</v>
      </c>
      <c r="O9" s="18" t="s">
        <v>163</v>
      </c>
      <c r="P9" s="18" t="s">
        <v>49</v>
      </c>
    </row>
    <row r="10" spans="1:16" x14ac:dyDescent="0.25">
      <c r="A10" s="18" t="s">
        <v>168</v>
      </c>
      <c r="B10" s="18" t="s">
        <v>158</v>
      </c>
      <c r="C10" s="18" t="s">
        <v>169</v>
      </c>
      <c r="D10" s="18" t="s">
        <v>166</v>
      </c>
      <c r="E10" s="18" t="s">
        <v>71</v>
      </c>
      <c r="F10" s="18" t="s">
        <v>72</v>
      </c>
      <c r="G10" s="18" t="s">
        <v>170</v>
      </c>
      <c r="H10" s="18" t="s">
        <v>51</v>
      </c>
      <c r="I10" s="18" t="s">
        <v>162</v>
      </c>
      <c r="J10" s="18" t="s">
        <v>57</v>
      </c>
      <c r="K10" s="18" t="s">
        <v>58</v>
      </c>
      <c r="L10" s="48">
        <v>53168.5</v>
      </c>
      <c r="M10" s="20">
        <v>45016</v>
      </c>
      <c r="N10" s="20">
        <v>45016</v>
      </c>
      <c r="O10" s="18" t="s">
        <v>163</v>
      </c>
      <c r="P10" s="18" t="s">
        <v>49</v>
      </c>
    </row>
    <row r="11" spans="1:16" x14ac:dyDescent="0.25">
      <c r="A11" s="18" t="s">
        <v>171</v>
      </c>
      <c r="B11" s="18" t="s">
        <v>158</v>
      </c>
      <c r="C11" s="18" t="s">
        <v>172</v>
      </c>
      <c r="D11" s="18" t="s">
        <v>47</v>
      </c>
      <c r="E11" s="18" t="s">
        <v>71</v>
      </c>
      <c r="F11" s="18" t="s">
        <v>72</v>
      </c>
      <c r="G11" s="18" t="s">
        <v>173</v>
      </c>
      <c r="H11" s="18" t="s">
        <v>51</v>
      </c>
      <c r="I11" s="18" t="s">
        <v>162</v>
      </c>
      <c r="J11" s="18" t="s">
        <v>57</v>
      </c>
      <c r="K11" s="18" t="s">
        <v>58</v>
      </c>
      <c r="L11" s="48">
        <v>-53168.5</v>
      </c>
      <c r="M11" s="20">
        <v>45017</v>
      </c>
      <c r="N11" s="20">
        <v>45017</v>
      </c>
      <c r="O11" s="18" t="s">
        <v>163</v>
      </c>
      <c r="P11" s="18" t="s">
        <v>49</v>
      </c>
    </row>
    <row r="12" spans="1:16" x14ac:dyDescent="0.25">
      <c r="A12" s="18" t="s">
        <v>174</v>
      </c>
      <c r="B12" s="18" t="s">
        <v>158</v>
      </c>
      <c r="C12" s="18" t="s">
        <v>175</v>
      </c>
      <c r="D12" s="18" t="s">
        <v>47</v>
      </c>
      <c r="E12" s="18" t="s">
        <v>71</v>
      </c>
      <c r="F12" s="18" t="s">
        <v>72</v>
      </c>
      <c r="G12" s="18" t="s">
        <v>176</v>
      </c>
      <c r="H12" s="18" t="s">
        <v>51</v>
      </c>
      <c r="I12" s="18" t="s">
        <v>162</v>
      </c>
      <c r="J12" s="18" t="s">
        <v>57</v>
      </c>
      <c r="K12" s="18" t="s">
        <v>58</v>
      </c>
      <c r="L12" s="48">
        <v>61972.02</v>
      </c>
      <c r="M12" s="20">
        <v>45046</v>
      </c>
      <c r="N12" s="20">
        <v>45046</v>
      </c>
      <c r="O12" s="18" t="s">
        <v>163</v>
      </c>
      <c r="P12" s="18" t="s">
        <v>49</v>
      </c>
    </row>
    <row r="13" spans="1:16" x14ac:dyDescent="0.25">
      <c r="A13" s="18" t="s">
        <v>174</v>
      </c>
      <c r="B13" s="18" t="s">
        <v>158</v>
      </c>
      <c r="C13" s="18" t="s">
        <v>175</v>
      </c>
      <c r="D13" s="18" t="s">
        <v>47</v>
      </c>
      <c r="E13" s="18" t="s">
        <v>71</v>
      </c>
      <c r="F13" s="18" t="s">
        <v>72</v>
      </c>
      <c r="G13" s="18" t="s">
        <v>176</v>
      </c>
      <c r="H13" s="18" t="s">
        <v>51</v>
      </c>
      <c r="I13" s="18" t="s">
        <v>177</v>
      </c>
      <c r="J13" s="18" t="s">
        <v>57</v>
      </c>
      <c r="K13" s="18" t="s">
        <v>58</v>
      </c>
      <c r="L13" s="48">
        <v>25280</v>
      </c>
      <c r="M13" s="20">
        <v>45046</v>
      </c>
      <c r="N13" s="20">
        <v>45046</v>
      </c>
      <c r="O13" s="18" t="s">
        <v>163</v>
      </c>
      <c r="P13" s="18" t="s">
        <v>49</v>
      </c>
    </row>
    <row r="14" spans="1:16" x14ac:dyDescent="0.25">
      <c r="A14" s="18" t="s">
        <v>178</v>
      </c>
      <c r="B14" s="18" t="s">
        <v>158</v>
      </c>
      <c r="C14" s="18" t="s">
        <v>179</v>
      </c>
      <c r="D14" s="18" t="s">
        <v>26</v>
      </c>
      <c r="E14" s="18" t="s">
        <v>71</v>
      </c>
      <c r="F14" s="18" t="s">
        <v>72</v>
      </c>
      <c r="G14" s="18" t="s">
        <v>180</v>
      </c>
      <c r="H14" s="18" t="s">
        <v>51</v>
      </c>
      <c r="I14" s="18" t="s">
        <v>162</v>
      </c>
      <c r="J14" s="18" t="s">
        <v>57</v>
      </c>
      <c r="K14" s="18" t="s">
        <v>58</v>
      </c>
      <c r="L14" s="48">
        <v>-61972.02</v>
      </c>
      <c r="M14" s="20">
        <v>45047</v>
      </c>
      <c r="N14" s="20">
        <v>45047</v>
      </c>
      <c r="O14" s="18" t="s">
        <v>163</v>
      </c>
      <c r="P14" s="18" t="s">
        <v>49</v>
      </c>
    </row>
    <row r="15" spans="1:16" x14ac:dyDescent="0.25">
      <c r="A15" s="18" t="s">
        <v>178</v>
      </c>
      <c r="B15" s="18" t="s">
        <v>158</v>
      </c>
      <c r="C15" s="18" t="s">
        <v>179</v>
      </c>
      <c r="D15" s="18" t="s">
        <v>26</v>
      </c>
      <c r="E15" s="18" t="s">
        <v>71</v>
      </c>
      <c r="F15" s="18" t="s">
        <v>72</v>
      </c>
      <c r="G15" s="18" t="s">
        <v>180</v>
      </c>
      <c r="H15" s="18" t="s">
        <v>51</v>
      </c>
      <c r="I15" s="18" t="s">
        <v>177</v>
      </c>
      <c r="J15" s="18" t="s">
        <v>57</v>
      </c>
      <c r="K15" s="18" t="s">
        <v>58</v>
      </c>
      <c r="L15" s="48">
        <v>-25280</v>
      </c>
      <c r="M15" s="20">
        <v>45047</v>
      </c>
      <c r="N15" s="20">
        <v>45047</v>
      </c>
      <c r="O15" s="18" t="s">
        <v>163</v>
      </c>
      <c r="P15" s="18" t="s">
        <v>49</v>
      </c>
    </row>
    <row r="16" spans="1:16" x14ac:dyDescent="0.25">
      <c r="A16" s="18" t="s">
        <v>181</v>
      </c>
      <c r="B16" s="18" t="s">
        <v>158</v>
      </c>
      <c r="C16" s="18" t="s">
        <v>182</v>
      </c>
      <c r="D16" s="18" t="s">
        <v>26</v>
      </c>
      <c r="E16" s="18" t="s">
        <v>71</v>
      </c>
      <c r="F16" s="18" t="s">
        <v>72</v>
      </c>
      <c r="G16" s="18" t="s">
        <v>183</v>
      </c>
      <c r="H16" s="18" t="s">
        <v>51</v>
      </c>
      <c r="I16" s="18" t="s">
        <v>162</v>
      </c>
      <c r="J16" s="18" t="s">
        <v>57</v>
      </c>
      <c r="K16" s="18" t="s">
        <v>58</v>
      </c>
      <c r="L16" s="48">
        <v>62247.8</v>
      </c>
      <c r="M16" s="20">
        <v>45077</v>
      </c>
      <c r="N16" s="20">
        <v>45077</v>
      </c>
      <c r="O16" s="18" t="s">
        <v>163</v>
      </c>
      <c r="P16" s="18" t="s">
        <v>49</v>
      </c>
    </row>
    <row r="17" spans="1:16" x14ac:dyDescent="0.25">
      <c r="A17" s="18" t="s">
        <v>181</v>
      </c>
      <c r="B17" s="18" t="s">
        <v>158</v>
      </c>
      <c r="C17" s="18" t="s">
        <v>182</v>
      </c>
      <c r="D17" s="18" t="s">
        <v>26</v>
      </c>
      <c r="E17" s="18" t="s">
        <v>71</v>
      </c>
      <c r="F17" s="18" t="s">
        <v>72</v>
      </c>
      <c r="G17" s="18" t="s">
        <v>183</v>
      </c>
      <c r="H17" s="18" t="s">
        <v>51</v>
      </c>
      <c r="I17" s="18" t="s">
        <v>177</v>
      </c>
      <c r="J17" s="18" t="s">
        <v>57</v>
      </c>
      <c r="K17" s="18" t="s">
        <v>58</v>
      </c>
      <c r="L17" s="48">
        <v>26702</v>
      </c>
      <c r="M17" s="20">
        <v>45077</v>
      </c>
      <c r="N17" s="20">
        <v>45077</v>
      </c>
      <c r="O17" s="18" t="s">
        <v>163</v>
      </c>
      <c r="P17" s="18" t="s">
        <v>49</v>
      </c>
    </row>
    <row r="18" spans="1:16" x14ac:dyDescent="0.25">
      <c r="A18" s="18" t="s">
        <v>184</v>
      </c>
      <c r="B18" s="18" t="s">
        <v>158</v>
      </c>
      <c r="C18" s="18" t="s">
        <v>185</v>
      </c>
      <c r="D18" s="18" t="s">
        <v>45</v>
      </c>
      <c r="E18" s="18" t="s">
        <v>71</v>
      </c>
      <c r="F18" s="18" t="s">
        <v>72</v>
      </c>
      <c r="G18" s="18" t="s">
        <v>186</v>
      </c>
      <c r="H18" s="18" t="s">
        <v>51</v>
      </c>
      <c r="I18" s="18" t="s">
        <v>162</v>
      </c>
      <c r="J18" s="18" t="s">
        <v>57</v>
      </c>
      <c r="K18" s="18" t="s">
        <v>58</v>
      </c>
      <c r="L18" s="48">
        <v>-62247.8</v>
      </c>
      <c r="M18" s="20">
        <v>45078</v>
      </c>
      <c r="N18" s="20">
        <v>45078</v>
      </c>
      <c r="O18" s="18" t="s">
        <v>163</v>
      </c>
      <c r="P18" s="18" t="s">
        <v>49</v>
      </c>
    </row>
    <row r="19" spans="1:16" x14ac:dyDescent="0.25">
      <c r="A19" s="18" t="s">
        <v>184</v>
      </c>
      <c r="B19" s="18" t="s">
        <v>158</v>
      </c>
      <c r="C19" s="18" t="s">
        <v>185</v>
      </c>
      <c r="D19" s="18" t="s">
        <v>45</v>
      </c>
      <c r="E19" s="18" t="s">
        <v>71</v>
      </c>
      <c r="F19" s="18" t="s">
        <v>72</v>
      </c>
      <c r="G19" s="18" t="s">
        <v>186</v>
      </c>
      <c r="H19" s="18" t="s">
        <v>51</v>
      </c>
      <c r="I19" s="18" t="s">
        <v>177</v>
      </c>
      <c r="J19" s="18" t="s">
        <v>57</v>
      </c>
      <c r="K19" s="18" t="s">
        <v>58</v>
      </c>
      <c r="L19" s="48">
        <v>-26702</v>
      </c>
      <c r="M19" s="20">
        <v>45078</v>
      </c>
      <c r="N19" s="20">
        <v>45078</v>
      </c>
      <c r="O19" s="18" t="s">
        <v>163</v>
      </c>
      <c r="P19" s="18" t="s">
        <v>49</v>
      </c>
    </row>
    <row r="20" spans="1:16" x14ac:dyDescent="0.25">
      <c r="A20" s="18" t="s">
        <v>187</v>
      </c>
      <c r="B20" s="18" t="s">
        <v>158</v>
      </c>
      <c r="C20" s="18" t="s">
        <v>188</v>
      </c>
      <c r="D20" s="18" t="s">
        <v>45</v>
      </c>
      <c r="E20" s="18" t="s">
        <v>71</v>
      </c>
      <c r="F20" s="18" t="s">
        <v>72</v>
      </c>
      <c r="G20" s="18" t="s">
        <v>189</v>
      </c>
      <c r="H20" s="18" t="s">
        <v>51</v>
      </c>
      <c r="I20" s="18" t="s">
        <v>162</v>
      </c>
      <c r="J20" s="18" t="s">
        <v>57</v>
      </c>
      <c r="K20" s="18" t="s">
        <v>58</v>
      </c>
      <c r="L20" s="48">
        <v>125758.43</v>
      </c>
      <c r="M20" s="20">
        <v>45107</v>
      </c>
      <c r="N20" s="20">
        <v>45107</v>
      </c>
      <c r="O20" s="18" t="s">
        <v>163</v>
      </c>
      <c r="P20" s="18" t="s">
        <v>49</v>
      </c>
    </row>
    <row r="21" spans="1:16" x14ac:dyDescent="0.25">
      <c r="A21" s="21" t="s">
        <v>190</v>
      </c>
      <c r="B21" s="21" t="s">
        <v>158</v>
      </c>
      <c r="C21" s="21" t="s">
        <v>191</v>
      </c>
      <c r="D21" s="21" t="s">
        <v>50</v>
      </c>
      <c r="E21" s="21" t="s">
        <v>71</v>
      </c>
      <c r="F21" s="21" t="s">
        <v>72</v>
      </c>
      <c r="G21" s="21" t="s">
        <v>192</v>
      </c>
      <c r="H21" s="21" t="s">
        <v>51</v>
      </c>
      <c r="I21" s="21" t="s">
        <v>162</v>
      </c>
      <c r="J21" s="21" t="s">
        <v>57</v>
      </c>
      <c r="K21" s="21" t="s">
        <v>58</v>
      </c>
      <c r="L21" s="49">
        <v>-125758.43</v>
      </c>
      <c r="M21" s="23">
        <v>45108</v>
      </c>
      <c r="N21" s="23">
        <v>45108</v>
      </c>
      <c r="O21" s="21" t="s">
        <v>163</v>
      </c>
      <c r="P21" s="21" t="s">
        <v>49</v>
      </c>
    </row>
    <row r="22" spans="1:16" x14ac:dyDescent="0.25">
      <c r="A22" s="21" t="s">
        <v>193</v>
      </c>
      <c r="B22" s="21" t="s">
        <v>158</v>
      </c>
      <c r="C22" s="21" t="s">
        <v>194</v>
      </c>
      <c r="D22" s="21" t="s">
        <v>50</v>
      </c>
      <c r="E22" s="21" t="s">
        <v>71</v>
      </c>
      <c r="F22" s="21" t="s">
        <v>72</v>
      </c>
      <c r="G22" s="21" t="s">
        <v>195</v>
      </c>
      <c r="H22" s="21" t="s">
        <v>51</v>
      </c>
      <c r="I22" s="21" t="s">
        <v>162</v>
      </c>
      <c r="J22" s="21" t="s">
        <v>57</v>
      </c>
      <c r="K22" s="21" t="s">
        <v>58</v>
      </c>
      <c r="L22" s="49">
        <v>73916.5</v>
      </c>
      <c r="M22" s="23">
        <v>45138</v>
      </c>
      <c r="N22" s="23">
        <v>45138</v>
      </c>
      <c r="O22" s="21" t="s">
        <v>163</v>
      </c>
      <c r="P22" s="21" t="s">
        <v>49</v>
      </c>
    </row>
    <row r="23" spans="1:16" x14ac:dyDescent="0.25">
      <c r="A23" s="21" t="s">
        <v>193</v>
      </c>
      <c r="B23" s="21" t="s">
        <v>158</v>
      </c>
      <c r="C23" s="21" t="s">
        <v>194</v>
      </c>
      <c r="D23" s="21" t="s">
        <v>50</v>
      </c>
      <c r="E23" s="21" t="s">
        <v>71</v>
      </c>
      <c r="F23" s="21" t="s">
        <v>72</v>
      </c>
      <c r="G23" s="21" t="s">
        <v>195</v>
      </c>
      <c r="H23" s="21" t="s">
        <v>51</v>
      </c>
      <c r="I23" s="21" t="s">
        <v>177</v>
      </c>
      <c r="J23" s="21" t="s">
        <v>57</v>
      </c>
      <c r="K23" s="21" t="s">
        <v>58</v>
      </c>
      <c r="L23" s="49">
        <v>13430</v>
      </c>
      <c r="M23" s="23">
        <v>45138</v>
      </c>
      <c r="N23" s="23">
        <v>45138</v>
      </c>
      <c r="O23" s="21" t="s">
        <v>163</v>
      </c>
      <c r="P23" s="21" t="s">
        <v>49</v>
      </c>
    </row>
    <row r="24" spans="1:16" x14ac:dyDescent="0.25">
      <c r="A24" s="21" t="s">
        <v>196</v>
      </c>
      <c r="B24" s="21" t="s">
        <v>158</v>
      </c>
      <c r="C24" s="21" t="s">
        <v>197</v>
      </c>
      <c r="D24" s="21" t="s">
        <v>46</v>
      </c>
      <c r="E24" s="21" t="s">
        <v>71</v>
      </c>
      <c r="F24" s="21" t="s">
        <v>72</v>
      </c>
      <c r="G24" s="21" t="s">
        <v>198</v>
      </c>
      <c r="H24" s="21" t="s">
        <v>51</v>
      </c>
      <c r="I24" s="21" t="s">
        <v>162</v>
      </c>
      <c r="J24" s="21" t="s">
        <v>57</v>
      </c>
      <c r="K24" s="21" t="s">
        <v>58</v>
      </c>
      <c r="L24" s="49">
        <v>-73916.5</v>
      </c>
      <c r="M24" s="23">
        <v>45139</v>
      </c>
      <c r="N24" s="23">
        <v>45139</v>
      </c>
      <c r="O24" s="21" t="s">
        <v>163</v>
      </c>
      <c r="P24" s="21" t="s">
        <v>49</v>
      </c>
    </row>
    <row r="25" spans="1:16" x14ac:dyDescent="0.25">
      <c r="A25" s="21" t="s">
        <v>196</v>
      </c>
      <c r="B25" s="21" t="s">
        <v>158</v>
      </c>
      <c r="C25" s="21" t="s">
        <v>197</v>
      </c>
      <c r="D25" s="21" t="s">
        <v>46</v>
      </c>
      <c r="E25" s="21" t="s">
        <v>71</v>
      </c>
      <c r="F25" s="21" t="s">
        <v>72</v>
      </c>
      <c r="G25" s="21" t="s">
        <v>198</v>
      </c>
      <c r="H25" s="21" t="s">
        <v>51</v>
      </c>
      <c r="I25" s="21" t="s">
        <v>177</v>
      </c>
      <c r="J25" s="21" t="s">
        <v>57</v>
      </c>
      <c r="K25" s="21" t="s">
        <v>58</v>
      </c>
      <c r="L25" s="49">
        <v>-13430</v>
      </c>
      <c r="M25" s="23">
        <v>45139</v>
      </c>
      <c r="N25" s="23">
        <v>45139</v>
      </c>
      <c r="O25" s="21" t="s">
        <v>163</v>
      </c>
      <c r="P25" s="21" t="s">
        <v>49</v>
      </c>
    </row>
    <row r="26" spans="1:16" x14ac:dyDescent="0.25">
      <c r="A26" s="21" t="s">
        <v>199</v>
      </c>
      <c r="B26" s="21" t="s">
        <v>158</v>
      </c>
      <c r="C26" s="21" t="s">
        <v>200</v>
      </c>
      <c r="D26" s="21" t="s">
        <v>46</v>
      </c>
      <c r="E26" s="21" t="s">
        <v>71</v>
      </c>
      <c r="F26" s="21" t="s">
        <v>72</v>
      </c>
      <c r="G26" s="21" t="s">
        <v>201</v>
      </c>
      <c r="H26" s="21" t="s">
        <v>51</v>
      </c>
      <c r="I26" s="21" t="s">
        <v>162</v>
      </c>
      <c r="J26" s="21" t="s">
        <v>57</v>
      </c>
      <c r="K26" s="21" t="s">
        <v>58</v>
      </c>
      <c r="L26" s="49">
        <v>4435</v>
      </c>
      <c r="M26" s="23">
        <v>45169</v>
      </c>
      <c r="N26" s="23">
        <v>45169</v>
      </c>
      <c r="O26" s="21" t="s">
        <v>163</v>
      </c>
      <c r="P26" s="21" t="s">
        <v>49</v>
      </c>
    </row>
    <row r="27" spans="1:16" x14ac:dyDescent="0.25">
      <c r="A27" s="21" t="s">
        <v>199</v>
      </c>
      <c r="B27" s="21" t="s">
        <v>158</v>
      </c>
      <c r="C27" s="21" t="s">
        <v>200</v>
      </c>
      <c r="D27" s="21" t="s">
        <v>46</v>
      </c>
      <c r="E27" s="21" t="s">
        <v>71</v>
      </c>
      <c r="F27" s="21" t="s">
        <v>72</v>
      </c>
      <c r="G27" s="21" t="s">
        <v>201</v>
      </c>
      <c r="H27" s="21" t="s">
        <v>51</v>
      </c>
      <c r="I27" s="21" t="s">
        <v>177</v>
      </c>
      <c r="J27" s="21" t="s">
        <v>57</v>
      </c>
      <c r="K27" s="21" t="s">
        <v>58</v>
      </c>
      <c r="L27" s="49">
        <v>13430</v>
      </c>
      <c r="M27" s="23">
        <v>45169</v>
      </c>
      <c r="N27" s="23">
        <v>45169</v>
      </c>
      <c r="O27" s="21" t="s">
        <v>163</v>
      </c>
      <c r="P27" s="21" t="s">
        <v>49</v>
      </c>
    </row>
    <row r="28" spans="1:16" x14ac:dyDescent="0.25">
      <c r="A28" s="21" t="s">
        <v>202</v>
      </c>
      <c r="B28" s="21" t="s">
        <v>158</v>
      </c>
      <c r="C28" s="21" t="s">
        <v>203</v>
      </c>
      <c r="D28" s="21" t="s">
        <v>52</v>
      </c>
      <c r="E28" s="21" t="s">
        <v>71</v>
      </c>
      <c r="F28" s="21" t="s">
        <v>72</v>
      </c>
      <c r="G28" s="21" t="s">
        <v>204</v>
      </c>
      <c r="H28" s="21" t="s">
        <v>51</v>
      </c>
      <c r="I28" s="21" t="s">
        <v>162</v>
      </c>
      <c r="J28" s="21" t="s">
        <v>57</v>
      </c>
      <c r="K28" s="21" t="s">
        <v>58</v>
      </c>
      <c r="L28" s="49">
        <v>-4435</v>
      </c>
      <c r="M28" s="23">
        <v>45170</v>
      </c>
      <c r="N28" s="23">
        <v>45170</v>
      </c>
      <c r="O28" s="21" t="s">
        <v>163</v>
      </c>
      <c r="P28" s="21" t="s">
        <v>49</v>
      </c>
    </row>
    <row r="29" spans="1:16" x14ac:dyDescent="0.25">
      <c r="A29" s="21" t="s">
        <v>202</v>
      </c>
      <c r="B29" s="21" t="s">
        <v>158</v>
      </c>
      <c r="C29" s="21" t="s">
        <v>203</v>
      </c>
      <c r="D29" s="21" t="s">
        <v>52</v>
      </c>
      <c r="E29" s="21" t="s">
        <v>71</v>
      </c>
      <c r="F29" s="21" t="s">
        <v>72</v>
      </c>
      <c r="G29" s="21" t="s">
        <v>204</v>
      </c>
      <c r="H29" s="21" t="s">
        <v>51</v>
      </c>
      <c r="I29" s="21" t="s">
        <v>177</v>
      </c>
      <c r="J29" s="21" t="s">
        <v>57</v>
      </c>
      <c r="K29" s="21" t="s">
        <v>58</v>
      </c>
      <c r="L29" s="49">
        <v>-13430</v>
      </c>
      <c r="M29" s="23">
        <v>45170</v>
      </c>
      <c r="N29" s="23">
        <v>45170</v>
      </c>
      <c r="O29" s="21" t="s">
        <v>163</v>
      </c>
      <c r="P29" s="21" t="s">
        <v>49</v>
      </c>
    </row>
    <row r="30" spans="1:16" x14ac:dyDescent="0.25">
      <c r="A30" s="21" t="s">
        <v>205</v>
      </c>
      <c r="B30" s="21" t="s">
        <v>158</v>
      </c>
      <c r="C30" s="21" t="s">
        <v>206</v>
      </c>
      <c r="D30" s="21" t="s">
        <v>52</v>
      </c>
      <c r="E30" s="21" t="s">
        <v>71</v>
      </c>
      <c r="F30" s="21" t="s">
        <v>72</v>
      </c>
      <c r="G30" s="21" t="s">
        <v>207</v>
      </c>
      <c r="H30" s="21" t="s">
        <v>51</v>
      </c>
      <c r="I30" s="21" t="s">
        <v>162</v>
      </c>
      <c r="J30" s="21" t="s">
        <v>57</v>
      </c>
      <c r="K30" s="21" t="s">
        <v>58</v>
      </c>
      <c r="L30" s="49">
        <v>6885</v>
      </c>
      <c r="M30" s="23">
        <v>45199</v>
      </c>
      <c r="N30" s="23">
        <v>45199</v>
      </c>
      <c r="O30" s="21" t="s">
        <v>163</v>
      </c>
      <c r="P30" s="21" t="s">
        <v>49</v>
      </c>
    </row>
    <row r="31" spans="1:16" x14ac:dyDescent="0.25">
      <c r="A31" s="21" t="s">
        <v>208</v>
      </c>
      <c r="B31" s="21" t="s">
        <v>209</v>
      </c>
      <c r="C31" s="21" t="s">
        <v>210</v>
      </c>
      <c r="D31" s="21" t="s">
        <v>52</v>
      </c>
      <c r="E31" s="21" t="s">
        <v>71</v>
      </c>
      <c r="F31" s="21" t="s">
        <v>72</v>
      </c>
      <c r="G31" s="21" t="s">
        <v>211</v>
      </c>
      <c r="H31" s="21" t="s">
        <v>51</v>
      </c>
      <c r="I31" s="21" t="s">
        <v>75</v>
      </c>
      <c r="J31" s="21" t="s">
        <v>57</v>
      </c>
      <c r="K31" s="21" t="s">
        <v>58</v>
      </c>
      <c r="L31" s="49">
        <v>-3435</v>
      </c>
      <c r="M31" s="23">
        <v>45199</v>
      </c>
      <c r="N31" s="23">
        <v>45199</v>
      </c>
      <c r="O31" s="21" t="s">
        <v>163</v>
      </c>
      <c r="P31" s="21" t="s">
        <v>49</v>
      </c>
    </row>
    <row r="32" spans="1:16" x14ac:dyDescent="0.25">
      <c r="A32" s="18" t="s">
        <v>212</v>
      </c>
      <c r="B32" s="18" t="s">
        <v>158</v>
      </c>
      <c r="C32" s="18" t="s">
        <v>213</v>
      </c>
      <c r="D32" s="18" t="s">
        <v>133</v>
      </c>
      <c r="E32" s="18" t="s">
        <v>71</v>
      </c>
      <c r="F32" s="18" t="s">
        <v>72</v>
      </c>
      <c r="G32" s="18" t="s">
        <v>214</v>
      </c>
      <c r="H32" s="18" t="s">
        <v>51</v>
      </c>
      <c r="I32" s="18" t="s">
        <v>162</v>
      </c>
      <c r="J32" s="18" t="s">
        <v>57</v>
      </c>
      <c r="K32" s="18" t="s">
        <v>58</v>
      </c>
      <c r="L32" s="48">
        <v>-6885</v>
      </c>
      <c r="M32" s="20">
        <v>45200</v>
      </c>
      <c r="N32" s="20">
        <v>45200</v>
      </c>
      <c r="O32" s="18" t="s">
        <v>163</v>
      </c>
      <c r="P32" s="18" t="s">
        <v>49</v>
      </c>
    </row>
    <row r="33" spans="1:16" x14ac:dyDescent="0.25">
      <c r="A33" s="18" t="s">
        <v>215</v>
      </c>
      <c r="B33" s="18" t="s">
        <v>216</v>
      </c>
      <c r="C33" s="18" t="s">
        <v>217</v>
      </c>
      <c r="D33" s="18" t="s">
        <v>133</v>
      </c>
      <c r="E33" s="18" t="s">
        <v>71</v>
      </c>
      <c r="F33" s="18" t="s">
        <v>72</v>
      </c>
      <c r="G33" s="18" t="s">
        <v>211</v>
      </c>
      <c r="H33" s="18" t="s">
        <v>51</v>
      </c>
      <c r="I33" s="18" t="s">
        <v>75</v>
      </c>
      <c r="J33" s="18" t="s">
        <v>57</v>
      </c>
      <c r="K33" s="18" t="s">
        <v>58</v>
      </c>
      <c r="L33" s="48">
        <v>3435</v>
      </c>
      <c r="M33" s="20">
        <v>45200</v>
      </c>
      <c r="N33" s="20">
        <v>45199</v>
      </c>
      <c r="O33" s="18" t="s">
        <v>163</v>
      </c>
      <c r="P33" s="18" t="s">
        <v>49</v>
      </c>
    </row>
    <row r="34" spans="1:16" x14ac:dyDescent="0.25">
      <c r="A34" s="18" t="s">
        <v>218</v>
      </c>
      <c r="B34" s="18" t="s">
        <v>158</v>
      </c>
      <c r="C34" s="18" t="s">
        <v>219</v>
      </c>
      <c r="D34" s="18" t="s">
        <v>133</v>
      </c>
      <c r="E34" s="18" t="s">
        <v>71</v>
      </c>
      <c r="F34" s="18" t="s">
        <v>72</v>
      </c>
      <c r="G34" s="18" t="s">
        <v>220</v>
      </c>
      <c r="H34" s="18" t="s">
        <v>51</v>
      </c>
      <c r="I34" s="18" t="s">
        <v>162</v>
      </c>
      <c r="J34" s="18" t="s">
        <v>57</v>
      </c>
      <c r="K34" s="18" t="s">
        <v>58</v>
      </c>
      <c r="L34" s="48">
        <v>615</v>
      </c>
      <c r="M34" s="20">
        <v>45230</v>
      </c>
      <c r="N34" s="20">
        <v>45230</v>
      </c>
      <c r="O34" s="18" t="s">
        <v>163</v>
      </c>
      <c r="P34" s="18" t="s">
        <v>49</v>
      </c>
    </row>
    <row r="35" spans="1:16" x14ac:dyDescent="0.25">
      <c r="A35" s="18" t="s">
        <v>218</v>
      </c>
      <c r="B35" s="18" t="s">
        <v>158</v>
      </c>
      <c r="C35" s="18" t="s">
        <v>219</v>
      </c>
      <c r="D35" s="18" t="s">
        <v>133</v>
      </c>
      <c r="E35" s="18" t="s">
        <v>71</v>
      </c>
      <c r="F35" s="18" t="s">
        <v>72</v>
      </c>
      <c r="G35" s="18" t="s">
        <v>220</v>
      </c>
      <c r="H35" s="18" t="s">
        <v>51</v>
      </c>
      <c r="I35" s="18" t="s">
        <v>177</v>
      </c>
      <c r="J35" s="18" t="s">
        <v>57</v>
      </c>
      <c r="K35" s="18" t="s">
        <v>58</v>
      </c>
      <c r="L35" s="48">
        <v>4898</v>
      </c>
      <c r="M35" s="20">
        <v>45230</v>
      </c>
      <c r="N35" s="20">
        <v>45230</v>
      </c>
      <c r="O35" s="18" t="s">
        <v>163</v>
      </c>
      <c r="P35" s="18" t="s">
        <v>49</v>
      </c>
    </row>
    <row r="36" spans="1:16" x14ac:dyDescent="0.25">
      <c r="A36" s="18" t="s">
        <v>221</v>
      </c>
      <c r="B36" s="18" t="s">
        <v>158</v>
      </c>
      <c r="C36" s="18" t="s">
        <v>222</v>
      </c>
      <c r="D36" s="18" t="s">
        <v>136</v>
      </c>
      <c r="E36" s="18" t="s">
        <v>71</v>
      </c>
      <c r="F36" s="18" t="s">
        <v>72</v>
      </c>
      <c r="G36" s="18" t="s">
        <v>223</v>
      </c>
      <c r="H36" s="18" t="s">
        <v>51</v>
      </c>
      <c r="I36" s="18" t="s">
        <v>162</v>
      </c>
      <c r="J36" s="18" t="s">
        <v>57</v>
      </c>
      <c r="K36" s="18" t="s">
        <v>58</v>
      </c>
      <c r="L36" s="48">
        <v>-615</v>
      </c>
      <c r="M36" s="20">
        <v>45231</v>
      </c>
      <c r="N36" s="20">
        <v>45231</v>
      </c>
      <c r="O36" s="18" t="s">
        <v>163</v>
      </c>
      <c r="P36" s="18" t="s">
        <v>49</v>
      </c>
    </row>
    <row r="37" spans="1:16" x14ac:dyDescent="0.25">
      <c r="A37" s="18" t="s">
        <v>221</v>
      </c>
      <c r="B37" s="18" t="s">
        <v>158</v>
      </c>
      <c r="C37" s="18" t="s">
        <v>222</v>
      </c>
      <c r="D37" s="18" t="s">
        <v>136</v>
      </c>
      <c r="E37" s="18" t="s">
        <v>71</v>
      </c>
      <c r="F37" s="18" t="s">
        <v>72</v>
      </c>
      <c r="G37" s="18" t="s">
        <v>223</v>
      </c>
      <c r="H37" s="18" t="s">
        <v>51</v>
      </c>
      <c r="I37" s="18" t="s">
        <v>177</v>
      </c>
      <c r="J37" s="18" t="s">
        <v>57</v>
      </c>
      <c r="K37" s="18" t="s">
        <v>58</v>
      </c>
      <c r="L37" s="48">
        <v>-4898</v>
      </c>
      <c r="M37" s="20">
        <v>45231</v>
      </c>
      <c r="N37" s="20">
        <v>45231</v>
      </c>
      <c r="O37" s="18" t="s">
        <v>163</v>
      </c>
      <c r="P37" s="18" t="s">
        <v>49</v>
      </c>
    </row>
    <row r="38" spans="1:16" x14ac:dyDescent="0.25">
      <c r="A38" s="18" t="s">
        <v>224</v>
      </c>
      <c r="B38" s="18" t="s">
        <v>158</v>
      </c>
      <c r="C38" s="18" t="s">
        <v>225</v>
      </c>
      <c r="D38" s="18" t="s">
        <v>136</v>
      </c>
      <c r="E38" s="18" t="s">
        <v>71</v>
      </c>
      <c r="F38" s="18" t="s">
        <v>72</v>
      </c>
      <c r="G38" s="18" t="s">
        <v>226</v>
      </c>
      <c r="H38" s="18" t="s">
        <v>51</v>
      </c>
      <c r="I38" s="18" t="s">
        <v>162</v>
      </c>
      <c r="J38" s="18" t="s">
        <v>57</v>
      </c>
      <c r="K38" s="18" t="s">
        <v>58</v>
      </c>
      <c r="L38" s="48">
        <v>27815</v>
      </c>
      <c r="M38" s="20">
        <v>45260</v>
      </c>
      <c r="N38" s="20">
        <v>45260</v>
      </c>
      <c r="O38" s="18" t="s">
        <v>163</v>
      </c>
      <c r="P38" s="18" t="s">
        <v>49</v>
      </c>
    </row>
    <row r="39" spans="1:16" x14ac:dyDescent="0.25">
      <c r="A39" s="18" t="s">
        <v>224</v>
      </c>
      <c r="B39" s="18" t="s">
        <v>158</v>
      </c>
      <c r="C39" s="18" t="s">
        <v>225</v>
      </c>
      <c r="D39" s="18" t="s">
        <v>136</v>
      </c>
      <c r="E39" s="18" t="s">
        <v>71</v>
      </c>
      <c r="F39" s="18" t="s">
        <v>72</v>
      </c>
      <c r="G39" s="18" t="s">
        <v>226</v>
      </c>
      <c r="H39" s="18" t="s">
        <v>51</v>
      </c>
      <c r="I39" s="18" t="s">
        <v>177</v>
      </c>
      <c r="J39" s="18" t="s">
        <v>57</v>
      </c>
      <c r="K39" s="18" t="s">
        <v>58</v>
      </c>
      <c r="L39" s="48">
        <v>4898</v>
      </c>
      <c r="M39" s="20">
        <v>45260</v>
      </c>
      <c r="N39" s="20">
        <v>45260</v>
      </c>
      <c r="O39" s="18" t="s">
        <v>163</v>
      </c>
      <c r="P39" s="18" t="s">
        <v>49</v>
      </c>
    </row>
    <row r="40" spans="1:16" x14ac:dyDescent="0.25">
      <c r="A40" s="18" t="s">
        <v>227</v>
      </c>
      <c r="B40" s="18" t="s">
        <v>158</v>
      </c>
      <c r="C40" s="18" t="s">
        <v>228</v>
      </c>
      <c r="D40" s="18" t="s">
        <v>139</v>
      </c>
      <c r="E40" s="18" t="s">
        <v>71</v>
      </c>
      <c r="F40" s="18" t="s">
        <v>72</v>
      </c>
      <c r="G40" s="18" t="s">
        <v>229</v>
      </c>
      <c r="H40" s="18" t="s">
        <v>51</v>
      </c>
      <c r="I40" s="18" t="s">
        <v>162</v>
      </c>
      <c r="J40" s="18" t="s">
        <v>57</v>
      </c>
      <c r="K40" s="18" t="s">
        <v>58</v>
      </c>
      <c r="L40" s="48">
        <v>-27815</v>
      </c>
      <c r="M40" s="20">
        <v>45261</v>
      </c>
      <c r="N40" s="20">
        <v>45261</v>
      </c>
      <c r="O40" s="18" t="s">
        <v>163</v>
      </c>
      <c r="P40" s="18" t="s">
        <v>49</v>
      </c>
    </row>
    <row r="41" spans="1:16" x14ac:dyDescent="0.25">
      <c r="A41" s="18" t="s">
        <v>227</v>
      </c>
      <c r="B41" s="18" t="s">
        <v>158</v>
      </c>
      <c r="C41" s="18" t="s">
        <v>228</v>
      </c>
      <c r="D41" s="18" t="s">
        <v>139</v>
      </c>
      <c r="E41" s="18" t="s">
        <v>71</v>
      </c>
      <c r="F41" s="18" t="s">
        <v>72</v>
      </c>
      <c r="G41" s="18" t="s">
        <v>229</v>
      </c>
      <c r="H41" s="18" t="s">
        <v>51</v>
      </c>
      <c r="I41" s="18" t="s">
        <v>177</v>
      </c>
      <c r="J41" s="18" t="s">
        <v>57</v>
      </c>
      <c r="K41" s="18" t="s">
        <v>58</v>
      </c>
      <c r="L41" s="48">
        <v>-4898</v>
      </c>
      <c r="M41" s="20">
        <v>45261</v>
      </c>
      <c r="N41" s="20">
        <v>45261</v>
      </c>
      <c r="O41" s="18" t="s">
        <v>163</v>
      </c>
      <c r="P41" s="18" t="s">
        <v>49</v>
      </c>
    </row>
    <row r="42" spans="1:16" x14ac:dyDescent="0.25">
      <c r="A42" s="18" t="s">
        <v>230</v>
      </c>
      <c r="B42" s="18" t="s">
        <v>209</v>
      </c>
      <c r="C42" s="18" t="s">
        <v>231</v>
      </c>
      <c r="D42" s="18" t="s">
        <v>136</v>
      </c>
      <c r="E42" s="18" t="s">
        <v>71</v>
      </c>
      <c r="F42" s="18" t="s">
        <v>72</v>
      </c>
      <c r="G42" s="18" t="s">
        <v>211</v>
      </c>
      <c r="H42" s="18" t="s">
        <v>51</v>
      </c>
      <c r="I42" s="18" t="s">
        <v>75</v>
      </c>
      <c r="J42" s="18" t="s">
        <v>57</v>
      </c>
      <c r="K42" s="18" t="s">
        <v>58</v>
      </c>
      <c r="L42" s="48">
        <v>-615</v>
      </c>
      <c r="M42" s="20">
        <v>45260</v>
      </c>
      <c r="N42" s="20">
        <v>45260</v>
      </c>
      <c r="O42" s="18" t="s">
        <v>163</v>
      </c>
      <c r="P42" s="18" t="s">
        <v>49</v>
      </c>
    </row>
    <row r="43" spans="1:16" x14ac:dyDescent="0.25">
      <c r="A43" s="18" t="s">
        <v>232</v>
      </c>
      <c r="B43" s="18" t="s">
        <v>216</v>
      </c>
      <c r="C43" s="18" t="s">
        <v>233</v>
      </c>
      <c r="D43" s="18" t="s">
        <v>139</v>
      </c>
      <c r="E43" s="18" t="s">
        <v>71</v>
      </c>
      <c r="F43" s="18" t="s">
        <v>72</v>
      </c>
      <c r="G43" s="18" t="s">
        <v>211</v>
      </c>
      <c r="H43" s="18" t="s">
        <v>51</v>
      </c>
      <c r="I43" s="18" t="s">
        <v>75</v>
      </c>
      <c r="J43" s="18" t="s">
        <v>57</v>
      </c>
      <c r="K43" s="18" t="s">
        <v>58</v>
      </c>
      <c r="L43" s="48">
        <v>615</v>
      </c>
      <c r="M43" s="20">
        <v>45261</v>
      </c>
      <c r="N43" s="20">
        <v>45260</v>
      </c>
      <c r="O43" s="18" t="s">
        <v>163</v>
      </c>
      <c r="P43" s="18" t="s">
        <v>49</v>
      </c>
    </row>
    <row r="44" spans="1:16" x14ac:dyDescent="0.25">
      <c r="A44" s="18" t="s">
        <v>234</v>
      </c>
      <c r="B44" s="18" t="s">
        <v>158</v>
      </c>
      <c r="C44" s="18" t="s">
        <v>235</v>
      </c>
      <c r="D44" s="18" t="s">
        <v>139</v>
      </c>
      <c r="E44" s="18" t="s">
        <v>71</v>
      </c>
      <c r="F44" s="18" t="s">
        <v>72</v>
      </c>
      <c r="G44" s="18" t="s">
        <v>236</v>
      </c>
      <c r="H44" s="18" t="s">
        <v>51</v>
      </c>
      <c r="I44" s="18" t="s">
        <v>162</v>
      </c>
      <c r="J44" s="18" t="s">
        <v>57</v>
      </c>
      <c r="K44" s="18" t="s">
        <v>58</v>
      </c>
      <c r="L44" s="48">
        <v>46796.5</v>
      </c>
      <c r="M44" s="20">
        <v>45291</v>
      </c>
      <c r="N44" s="20">
        <v>45291</v>
      </c>
      <c r="O44" s="18" t="s">
        <v>163</v>
      </c>
      <c r="P44" s="18" t="s">
        <v>49</v>
      </c>
    </row>
    <row r="46" spans="1:16" x14ac:dyDescent="0.25">
      <c r="K46" s="18" t="s">
        <v>237</v>
      </c>
      <c r="L46" s="1">
        <f>SUM(L8:L45)</f>
        <v>46796.499999999985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B3F0D00AEE9478D3CBE741AB6E081" ma:contentTypeVersion="4" ma:contentTypeDescription="Create a new document." ma:contentTypeScope="" ma:versionID="3eb13879f734d6c041d2bb98e0694fc2">
  <xsd:schema xmlns:xsd="http://www.w3.org/2001/XMLSchema" xmlns:xs="http://www.w3.org/2001/XMLSchema" xmlns:p="http://schemas.microsoft.com/office/2006/metadata/properties" xmlns:ns2="9f333dd6-47bf-499e-ab1d-9ff5d796da7d" targetNamespace="http://schemas.microsoft.com/office/2006/metadata/properties" ma:root="true" ma:fieldsID="e942b000931d0c348f53532104e4f6ca" ns2:_="">
    <xsd:import namespace="9f333dd6-47bf-499e-ab1d-9ff5d796da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33dd6-47bf-499e-ab1d-9ff5d796da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5B3C82-FB7A-4F44-A95E-3FD757C62050}">
  <ds:schemaRefs>
    <ds:schemaRef ds:uri="http://schemas.microsoft.com/office/2006/metadata/properties"/>
    <ds:schemaRef ds:uri="9f333dd6-47bf-499e-ab1d-9ff5d796da7d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EE22F6-C043-406A-BE96-A57FDEDF59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1EAD9E-C98D-4540-90E3-ED1586DC3D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333dd6-47bf-499e-ab1d-9ff5d796d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I</vt:lpstr>
      <vt:lpstr>Summary II</vt:lpstr>
      <vt:lpstr>Table</vt:lpstr>
      <vt:lpstr>2023 DCRF  Expenses </vt:lpstr>
      <vt:lpstr>GL AP Accrual Balance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Lewis, Alana L</dc:creator>
  <cp:keywords/>
  <dc:description/>
  <cp:lastModifiedBy>Lewis, Alana L</cp:lastModifiedBy>
  <cp:revision/>
  <cp:lastPrinted>2024-02-23T19:52:01Z</cp:lastPrinted>
  <dcterms:created xsi:type="dcterms:W3CDTF">2023-10-24T20:54:36Z</dcterms:created>
  <dcterms:modified xsi:type="dcterms:W3CDTF">2024-02-28T21:33:03Z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2023-10-24T20:58:08Z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292478c8-cb59-4768-b7aa-20cac0a481a1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0x010100C3FB3F0D00AEE9478D3CBE741AB6E081</vt:lpwstr>
  </property>
  <property fmtid="{D5CDD505-2E9C-101B-9397-08002B2CF9AE}" pid="10" name="MediaServiceImageTags">
    <vt:lpwstr/>
  </property>
</Properties>
</file>